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7" i="5"/>
  <c r="F27"/>
  <c r="E27"/>
  <c r="W122" i="3"/>
  <c r="E122"/>
  <c r="N122"/>
  <c r="L122"/>
  <c r="G24" i="5"/>
  <c r="F24"/>
  <c r="E24"/>
  <c r="W120" i="3"/>
  <c r="E120"/>
  <c r="N120"/>
  <c r="L120"/>
  <c r="G23" i="5"/>
  <c r="F23"/>
  <c r="E23"/>
  <c r="W118" i="3"/>
  <c r="E118"/>
  <c r="N118"/>
  <c r="L118"/>
  <c r="N116"/>
  <c r="L116"/>
  <c r="G22" i="5"/>
  <c r="F22"/>
  <c r="E22"/>
  <c r="W113" i="3"/>
  <c r="E113"/>
  <c r="N113"/>
  <c r="L113"/>
  <c r="N112"/>
  <c r="L112"/>
  <c r="N110"/>
  <c r="L110"/>
  <c r="G21" i="5"/>
  <c r="F21"/>
  <c r="E21"/>
  <c r="W107" i="3"/>
  <c r="E107"/>
  <c r="N107"/>
  <c r="L107"/>
  <c r="N106"/>
  <c r="L106"/>
  <c r="N105"/>
  <c r="L105"/>
  <c r="G20" i="5"/>
  <c r="F20"/>
  <c r="E20"/>
  <c r="W102" i="3"/>
  <c r="E102"/>
  <c r="N102"/>
  <c r="L102"/>
  <c r="N101"/>
  <c r="L101"/>
  <c r="N100"/>
  <c r="L100"/>
  <c r="N99"/>
  <c r="L99"/>
  <c r="N98"/>
  <c r="L98"/>
  <c r="N97"/>
  <c r="L97"/>
  <c r="N96"/>
  <c r="L96"/>
  <c r="G19" i="5"/>
  <c r="F19"/>
  <c r="E19"/>
  <c r="W93" i="3"/>
  <c r="E93"/>
  <c r="N93"/>
  <c r="L93"/>
  <c r="N92"/>
  <c r="L92"/>
  <c r="N91"/>
  <c r="L91"/>
  <c r="N89"/>
  <c r="L89"/>
  <c r="N86"/>
  <c r="L86"/>
  <c r="N85"/>
  <c r="L85"/>
  <c r="N83"/>
  <c r="L83"/>
  <c r="G17" i="5"/>
  <c r="F17"/>
  <c r="E17"/>
  <c r="W79" i="3"/>
  <c r="E79"/>
  <c r="N79"/>
  <c r="L79"/>
  <c r="G16" i="5"/>
  <c r="F16"/>
  <c r="E16"/>
  <c r="W77" i="3"/>
  <c r="E77"/>
  <c r="N77"/>
  <c r="L77"/>
  <c r="N76"/>
  <c r="L76"/>
  <c r="N75"/>
  <c r="L75"/>
  <c r="N74"/>
  <c r="L74"/>
  <c r="N73"/>
  <c r="L73"/>
  <c r="N72"/>
  <c r="L72"/>
  <c r="N70"/>
  <c r="L70"/>
  <c r="N69"/>
  <c r="L69"/>
  <c r="N68"/>
  <c r="L68"/>
  <c r="N66"/>
  <c r="L66"/>
  <c r="N64"/>
  <c r="L64"/>
  <c r="N63"/>
  <c r="L63"/>
  <c r="G15" i="5"/>
  <c r="F15"/>
  <c r="E15"/>
  <c r="W60" i="3"/>
  <c r="E60"/>
  <c r="N60"/>
  <c r="L60"/>
  <c r="N59"/>
  <c r="L59"/>
  <c r="N58"/>
  <c r="L58"/>
  <c r="N57"/>
  <c r="L57"/>
  <c r="N56"/>
  <c r="L56"/>
  <c r="N54"/>
  <c r="L54"/>
  <c r="N52"/>
  <c r="L52"/>
  <c r="N50"/>
  <c r="L50"/>
  <c r="N49"/>
  <c r="L49"/>
  <c r="N47"/>
  <c r="L47"/>
  <c r="N46"/>
  <c r="L46"/>
  <c r="N44"/>
  <c r="L44"/>
  <c r="N43"/>
  <c r="L43"/>
  <c r="N42"/>
  <c r="L42"/>
  <c r="G14" i="5"/>
  <c r="F14"/>
  <c r="E14"/>
  <c r="W39" i="3"/>
  <c r="E39"/>
  <c r="N39"/>
  <c r="L39"/>
  <c r="N37"/>
  <c r="L37"/>
  <c r="N35"/>
  <c r="L35"/>
  <c r="N34"/>
  <c r="L34"/>
  <c r="N32"/>
  <c r="L32"/>
  <c r="N30"/>
  <c r="L30"/>
  <c r="G13" i="5"/>
  <c r="F13"/>
  <c r="E13"/>
  <c r="W27" i="3"/>
  <c r="E27"/>
  <c r="N27"/>
  <c r="L27"/>
  <c r="N26"/>
  <c r="L26"/>
  <c r="N25"/>
  <c r="L25"/>
  <c r="G12" i="5"/>
  <c r="F12"/>
  <c r="E12"/>
  <c r="W22" i="3"/>
  <c r="E22"/>
  <c r="N22"/>
  <c r="L22"/>
  <c r="N21"/>
  <c r="L21"/>
  <c r="N20"/>
  <c r="L20"/>
  <c r="N19"/>
  <c r="L19"/>
  <c r="N18"/>
  <c r="L18"/>
  <c r="N17"/>
  <c r="L17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<sst xmlns="http://schemas.openxmlformats.org/spreadsheetml/2006/main" count="957" uniqueCount="386">
  <si>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</si>
  <si>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</si>
  <si>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</si>
  <si>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</si>
  <si>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</si>
  <si>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</si>
  <si>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</si>
  <si>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</si>
  <si>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</si>
  <si>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</si>
  <si>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</si>
  <si>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</si>
  <si>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</si>
  <si>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</si>
  <si>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</si>
  <si>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</si>
  <si>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</si>
  <si>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</si>
  <si>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</si>
  <si>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</si>
  <si>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</si>
  <si>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</si>
  <si>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</si>
  <si>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</si>
  <si>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</si>
  <si>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</si>
  <si>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</si>
  <si>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</si>
  <si>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</si>
  <si>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</si>
  <si>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</si>
  <si>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</si>
  <si>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</si>
  <si>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</si>
  <si>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</si>
  <si>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</si>
  <si>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</si>
  <si>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</si>
  <si>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</si>
  <si>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</si>
  <si>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</si>
  <si>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</si>
  <si>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</si>
  <si>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</si>
  <si>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</si>
  <si>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</si>
  <si>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</si>
  <si>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</si>
  <si>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</si>
  <si>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</si>
  <si>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</si>
  <si>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</si>
  <si>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</si>
  <si>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</si>
  <si>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</si>
  <si>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</si>
  <si>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</si>
  <si>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</si>
  <si>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</si>
  <si>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</si>
  <si>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</si>
  <si>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</si>
  <si>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</si>
  <si>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</si>
  <si>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</si>
  <si>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</si>
  <si>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</si>
  <si>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</si>
  <si>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</si>
  <si>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</si>
  <si>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</si>
  <si>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</si>
  <si>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</si>
  <si>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</si>
  <si>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</si>
  <si>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</si>
  <si>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</si>
  <si>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</si>
  <si>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</si>
  <si>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</si>
  <si>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</si>
  <si>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</si>
  <si>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</si>
  <si>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</si>
  <si>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</si>
  <si>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</si>
  <si>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</si>
  <si>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</si>
  <si>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</si>
  <si>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</si>
  <si>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</si>
  <si>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</si>
  <si>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</si>
  <si>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</si>
  <si>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</si>
  <si>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</si>
  <si>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</si>
  <si>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</si>
  <si>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</si>
  <si>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</si>
  <si>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</si>
  <si>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</si>
  <si>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</si>
  <si>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</si>
  <si>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</si>
  <si>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</si>
  <si>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</si>
  <si>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</si>
  <si>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</si>
  <si>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</si>
  <si>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</si>
  <si>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</si>
  <si>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</si>
  <si>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</si>
  <si>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</si>
  <si>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</si>
  <si>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20 Objekt náhradných zdrojov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</si>
  <si>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</si>
  <si>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</si>
  <si>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</si>
  <si>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20 Objekt náhradných zdrojov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</si>
  <si>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</si>
  <si>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</si>
  <si>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</si>
  <si>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</si>
  <si>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</si>
  <si>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</si>
  <si>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</si>
  <si>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</si>
  <si>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</si>
  <si>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</si>
  <si>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</si>
  <si>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</si>
  <si>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</si>
  <si>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</si>
  <si>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</si>
  <si>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</si>
  <si>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</si>
  <si>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</si>
  <si>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</si>
  <si>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</si>
  <si>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132111101</t>
  </si>
  <si>
    <t>Hĺbenie rýh šírka do 60 cm v hornine 1-2 ručne</t>
  </si>
  <si>
    <t>m3</t>
  </si>
  <si>
    <t xml:space="preserve">                    </t>
  </si>
  <si>
    <t>13211-1101</t>
  </si>
  <si>
    <t>45.11.21</t>
  </si>
  <si>
    <t>EK</t>
  </si>
  <si>
    <t>S</t>
  </si>
  <si>
    <t>0,6*0,8*(1,2*2+7,7*2+12,28*2) =   20,333</t>
  </si>
  <si>
    <t>162701105</t>
  </si>
  <si>
    <t>Vodorovné premiestnenie výkopu do 10000 m horn. tr. 1-4</t>
  </si>
  <si>
    <t>16270-1105</t>
  </si>
  <si>
    <t>45.11.24</t>
  </si>
  <si>
    <t>162701109</t>
  </si>
  <si>
    <t>Príplatok za každých ďalších 1000 m nad 10000 m horn. tr. 1-4</t>
  </si>
  <si>
    <t>16270-1109</t>
  </si>
  <si>
    <t>167101101</t>
  </si>
  <si>
    <t>Nakladanie výkopku do 100 m3 v horn. tr. 1-4</t>
  </si>
  <si>
    <t>16710-1101</t>
  </si>
  <si>
    <t>17120120100</t>
  </si>
  <si>
    <t>Uloženie sypaniny na skládku poplatok</t>
  </si>
  <si>
    <t>17120-120100</t>
  </si>
  <si>
    <t>001</t>
  </si>
  <si>
    <t>174101001</t>
  </si>
  <si>
    <t>Zásyp zhutnený jám, šachiet, rýh, zárezov alebo okolo objektov do 100 m3</t>
  </si>
  <si>
    <t>17410-1001</t>
  </si>
  <si>
    <t>MAT</t>
  </si>
  <si>
    <t>583332570</t>
  </si>
  <si>
    <t>Kamenivo ťažené hrubé 8-16 N1</t>
  </si>
  <si>
    <t>14.21.12</t>
  </si>
  <si>
    <t>EZ</t>
  </si>
  <si>
    <t xml:space="preserve">1 - ZEMNE PRÁCE  spolu: </t>
  </si>
  <si>
    <t>2 - ZÁKLADY</t>
  </si>
  <si>
    <t>002</t>
  </si>
  <si>
    <t>216904112</t>
  </si>
  <si>
    <t>Očistenie stien akéhokoľvek muriva tlakovou vodou</t>
  </si>
  <si>
    <t>m2</t>
  </si>
  <si>
    <t>21690-4112</t>
  </si>
  <si>
    <t>45.25.21</t>
  </si>
  <si>
    <t>216904391</t>
  </si>
  <si>
    <t>Príplatok za ručné dočistenie oceľ. kefou</t>
  </si>
  <si>
    <t>21690-4391</t>
  </si>
  <si>
    <t xml:space="preserve">2 - ZÁKLADY  spolu: </t>
  </si>
  <si>
    <t>5 - KOMUNIKÁCIE</t>
  </si>
  <si>
    <t>596811111</t>
  </si>
  <si>
    <t>Kladenie betónovej dlažby pre chodcov do lôžka z kameniva ťaženého</t>
  </si>
  <si>
    <t>59681-1111</t>
  </si>
  <si>
    <t>45.23.12</t>
  </si>
  <si>
    <t>0,5*(7,7*2+12,28) =   13,840</t>
  </si>
  <si>
    <t>592275190</t>
  </si>
  <si>
    <t>Žľabovka TBM 1-60 29,5x59x8</t>
  </si>
  <si>
    <t>kus</t>
  </si>
  <si>
    <t>26.61.11</t>
  </si>
  <si>
    <t>1,01*21,98/0,3 =   73,999</t>
  </si>
  <si>
    <t>592276300</t>
  </si>
  <si>
    <t>Tvárnica melioračná TBM 2-50 50x50x10</t>
  </si>
  <si>
    <t>221</t>
  </si>
  <si>
    <t>597761121</t>
  </si>
  <si>
    <t>Rigol dláždený z betónových dosiek do lôžka zo štrkopiesku hr. 100 mm</t>
  </si>
  <si>
    <t>59776-1121</t>
  </si>
  <si>
    <t>21,98*0,6 =   13,188</t>
  </si>
  <si>
    <t>598151101</t>
  </si>
  <si>
    <t>Hutnenie dlažby pre akúkoľvek dĺžku a mieru zhutnenia ubíjadlom vibračným</t>
  </si>
  <si>
    <t>59815-1101</t>
  </si>
  <si>
    <t>21,98*0,6+13,84 =   27,028</t>
  </si>
  <si>
    <t xml:space="preserve">5 - KOMUNIKÁCIE  spolu: </t>
  </si>
  <si>
    <t>6 - ÚPRAVY POVRCHOV, PODLAHY, VÝPLNE</t>
  </si>
  <si>
    <t>014</t>
  </si>
  <si>
    <t>611421431</t>
  </si>
  <si>
    <t>Oprava vápennej omietky stropov a klenieb štukových 30-50%</t>
  </si>
  <si>
    <t>61142-1431</t>
  </si>
  <si>
    <t>45.41.10</t>
  </si>
  <si>
    <t>011</t>
  </si>
  <si>
    <t>611422133</t>
  </si>
  <si>
    <t>Omietka vnút. váp. klenieb alebo škrupín štuková</t>
  </si>
  <si>
    <t>61142-2133</t>
  </si>
  <si>
    <t>612421431</t>
  </si>
  <si>
    <t>Oprava vnútorných vápenných omietok stien štukových 30-50%</t>
  </si>
  <si>
    <t>61242-1431</t>
  </si>
  <si>
    <t>2,8*(6,6*2+10,28*2)-0,8*1,47-1,75*2-1,9*1,29*3 =   82,499</t>
  </si>
  <si>
    <t>612421637</t>
  </si>
  <si>
    <t>Omietka vnút. stien vápenná štuková</t>
  </si>
  <si>
    <t>61242-1637</t>
  </si>
  <si>
    <t>622401201</t>
  </si>
  <si>
    <t>Príprava podkladu pre vonkajšie nátery  penetrácia</t>
  </si>
  <si>
    <t>62240-1201</t>
  </si>
  <si>
    <t xml:space="preserve">  .  .  </t>
  </si>
  <si>
    <t>4,17*(7,7*2+11,28*2)-1,9*1,29*3-0,8*1,97-1,75*2,5 =   144,989</t>
  </si>
  <si>
    <t>622418415</t>
  </si>
  <si>
    <t>Náter stien vonkajší krycí renovačný, dvojnásobný, farebný</t>
  </si>
  <si>
    <t>62241-8415</t>
  </si>
  <si>
    <t>622421143</t>
  </si>
  <si>
    <t>Omietka vonk. stien vápenná štuková zlož. I až II</t>
  </si>
  <si>
    <t>62242-1143</t>
  </si>
  <si>
    <t>0,5*(7,7*2+11,28*2) =   18,980</t>
  </si>
  <si>
    <t>631311131</t>
  </si>
  <si>
    <t>Doplnenie jestvujúcich mazanín betónom prostým pl. do 1 m2 hr. nad 80 mm</t>
  </si>
  <si>
    <t>63131-1131</t>
  </si>
  <si>
    <t>45.25.32</t>
  </si>
  <si>
    <t>7,5*0,15 =   1,125</t>
  </si>
  <si>
    <t>631571003</t>
  </si>
  <si>
    <t>Násyp zo štrku</t>
  </si>
  <si>
    <t>63157-1003</t>
  </si>
  <si>
    <t>45.25.50</t>
  </si>
  <si>
    <t>7,5 =   7,500</t>
  </si>
  <si>
    <t>632451136</t>
  </si>
  <si>
    <t>Poter pieskocement. 400 kg cem./m3 drevom hladený hr. do 5 cm</t>
  </si>
  <si>
    <t>63245-1136</t>
  </si>
  <si>
    <t>632458902</t>
  </si>
  <si>
    <t>Stierka cementová samonivelačná  hr. 10 mm C20</t>
  </si>
  <si>
    <t>63245-8902</t>
  </si>
  <si>
    <t>642942611</t>
  </si>
  <si>
    <t>Osadenie dverných zárubní kovových do 2,5 m2 s mont. penou</t>
  </si>
  <si>
    <t>64294-2611</t>
  </si>
  <si>
    <t>45.42.11</t>
  </si>
  <si>
    <t>642942831</t>
  </si>
  <si>
    <t>Osadenie dverných zárubní kovových do 10 m2 s mont. penou</t>
  </si>
  <si>
    <t>64294-2831</t>
  </si>
  <si>
    <t xml:space="preserve">6 - ÚPRAVY POVRCHOV, PODLAHY, VÝPLNE  spolu: </t>
  </si>
  <si>
    <t>9 - OSTATNÉ KONŠTRUKCIE A PRÁCE</t>
  </si>
  <si>
    <t>000</t>
  </si>
  <si>
    <t>95.101</t>
  </si>
  <si>
    <t>Vyčistenie budov bytovej alebo občianskej výstavby</t>
  </si>
  <si>
    <t>45.00.00</t>
  </si>
  <si>
    <t xml:space="preserve">S01 </t>
  </si>
  <si>
    <t>013</t>
  </si>
  <si>
    <t>968072455</t>
  </si>
  <si>
    <t>Vybúranie kov. dverných zárubní do 2 m2</t>
  </si>
  <si>
    <t>96807-2455</t>
  </si>
  <si>
    <t>45.11.11</t>
  </si>
  <si>
    <t>0,8*1,97 =   1,576</t>
  </si>
  <si>
    <t>968072456</t>
  </si>
  <si>
    <t>Vybúranie kov. dverných zárubní nad 2 m2</t>
  </si>
  <si>
    <t>96807-2456</t>
  </si>
  <si>
    <t>1,75*2,5 =   4,375</t>
  </si>
  <si>
    <t>978011161</t>
  </si>
  <si>
    <t>Otlčenie vnút. omietok stropov váp. vápenocem. do 50 %</t>
  </si>
  <si>
    <t>97801-1161</t>
  </si>
  <si>
    <t>978013161</t>
  </si>
  <si>
    <t>Otlčenie vnút. omietok stien váp. vápenocem. do 50 %</t>
  </si>
  <si>
    <t>97801-3161</t>
  </si>
  <si>
    <t>978013191</t>
  </si>
  <si>
    <t>Otlčenie vnút. omietok stien váp. vápenocem. do 100 %</t>
  </si>
  <si>
    <t>97801-3191</t>
  </si>
  <si>
    <t>0,5*(6,6*2+10,28*2-1,75-0,8) =   15,605</t>
  </si>
  <si>
    <t>979081111</t>
  </si>
  <si>
    <t>Odvoz sute a vybúraných hmôt na skládku do 1 km</t>
  </si>
  <si>
    <t>t</t>
  </si>
  <si>
    <t>97908-1111</t>
  </si>
  <si>
    <t>979081121</t>
  </si>
  <si>
    <t>Odvoz sute a vybúraných hmôt na skládku každý ďalší 1 km</t>
  </si>
  <si>
    <t>97908-1121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</si>
  <si>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</si>
  <si>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</si>
  <si>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</si>
  <si>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</si>
  <si>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</si>
  <si>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</si>
  <si>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979131409</t>
  </si>
  <si>
    <t>Poplatok za ulož.a znešk.staveb.sute na vymedzených skládkach "O"-ostatný odpad</t>
  </si>
  <si>
    <t>97913-1409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</si>
  <si>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</si>
  <si>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</si>
  <si>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</si>
  <si>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</si>
  <si>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</si>
  <si>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711132210</t>
  </si>
  <si>
    <t>Izolácia proti vlhkosti zvislá - Delta MS</t>
  </si>
  <si>
    <t>I</t>
  </si>
  <si>
    <t>71113-2210</t>
  </si>
  <si>
    <t>45.22.20</t>
  </si>
  <si>
    <t>IK</t>
  </si>
  <si>
    <t>1,1*(7,7*2+12,28) =   30,448</t>
  </si>
  <si>
    <t>2832C0314</t>
  </si>
  <si>
    <t>ukonč. profil  Delta</t>
  </si>
  <si>
    <t>m</t>
  </si>
  <si>
    <t>28.75.27</t>
  </si>
  <si>
    <t>IZ</t>
  </si>
  <si>
    <t>711193121</t>
  </si>
  <si>
    <t>Izolácia proti vlhkosti muriva vodor. AQUAFIN 2K</t>
  </si>
  <si>
    <t>71119-3121</t>
  </si>
  <si>
    <t>59,15 =   59,150</t>
  </si>
  <si>
    <t>*podlaha</t>
  </si>
  <si>
    <t>711193131</t>
  </si>
  <si>
    <t>Izolácia proti vlhkosti muriva zvislá AQUAFIN 2K</t>
  </si>
  <si>
    <t>71119-3131</t>
  </si>
  <si>
    <t>1,1*(7,7*2+11,28) =   29,348</t>
  </si>
  <si>
    <t>711491272</t>
  </si>
  <si>
    <t>Zhotovenie izolácie -  lepenenie ochrannej dosky hydroizolácie</t>
  </si>
  <si>
    <t>71149-1272</t>
  </si>
  <si>
    <t>5915B0102</t>
  </si>
  <si>
    <t>Doska cementotriesková Cetris Basic hr.10mm,</t>
  </si>
  <si>
    <t xml:space="preserve">711 - Izolácie proti vode a vlhkosti  spolu: </t>
  </si>
  <si>
    <t>767 - Konštrukcie doplnk. kovové stavebné</t>
  </si>
  <si>
    <t>767</t>
  </si>
  <si>
    <t>767590110</t>
  </si>
  <si>
    <t>Montáž podlahových konštrukcií zváraním</t>
  </si>
  <si>
    <t>kg</t>
  </si>
  <si>
    <t>76759-0110</t>
  </si>
  <si>
    <t>45.42.12</t>
  </si>
  <si>
    <t>553000020</t>
  </si>
  <si>
    <t>Oceľové konštrukcie</t>
  </si>
  <si>
    <t>28.11.23</t>
  </si>
  <si>
    <t>767641110</t>
  </si>
  <si>
    <t>Montáž dverí, dokončenie okovania do oc. zárubne otvár., jednokríd.</t>
  </si>
  <si>
    <t>76764-1110</t>
  </si>
  <si>
    <t>767641120</t>
  </si>
  <si>
    <t>Montáž dverí, dokončenie okovania do oc. zárubne otvár., dvojkríd.</t>
  </si>
  <si>
    <t>76764-1120</t>
  </si>
  <si>
    <t>5534074001</t>
  </si>
  <si>
    <t>Dvere hliníkové zateplené 800x1970 kpl</t>
  </si>
  <si>
    <t>28.12.10</t>
  </si>
  <si>
    <t>5534074201</t>
  </si>
  <si>
    <t>Dvere hliníkové zateplené 1750x2500 otváravé kpl</t>
  </si>
  <si>
    <t xml:space="preserve">767 - Konštrukcie doplnk. kovové stavebné  spolu: </t>
  </si>
  <si>
    <t>777 - Podlahy zo syntetických hmôt</t>
  </si>
  <si>
    <t>773</t>
  </si>
  <si>
    <t>777510041</t>
  </si>
  <si>
    <t>Podlaha - epoxid. náter Mastertop 1110     2x</t>
  </si>
  <si>
    <t>77751-0041</t>
  </si>
  <si>
    <t>777611901</t>
  </si>
  <si>
    <t>Opravy podláh nátermi epoxid. penetračnými</t>
  </si>
  <si>
    <t>77761-1901</t>
  </si>
  <si>
    <t>45.43.21</t>
  </si>
  <si>
    <t xml:space="preserve">777 - Podlahy zo syntetických hmôt  spolu: </t>
  </si>
  <si>
    <t>783 - Nátery</t>
  </si>
  <si>
    <t>783</t>
  </si>
  <si>
    <t>783222100</t>
  </si>
  <si>
    <t>Nátery kov. stav. doplnk. konštr. syntet. dvojnásobné</t>
  </si>
  <si>
    <t>78322-2100</t>
  </si>
  <si>
    <t>45.44.21</t>
  </si>
  <si>
    <t>0,525*3,25*2 =   3,413</t>
  </si>
  <si>
    <t>783226100</t>
  </si>
  <si>
    <t>Nátery kov. stav. doplnk. konštr. syntet. základné</t>
  </si>
  <si>
    <t>78322-6100</t>
  </si>
  <si>
    <t xml:space="preserve">783 - Nátery  spolu: </t>
  </si>
  <si>
    <t>784 - Maľby</t>
  </si>
  <si>
    <t>784</t>
  </si>
  <si>
    <t>784452271</t>
  </si>
  <si>
    <t>Maľba zo zmesí tekut. 1 far. dvojnás. v miest. do 3,8m</t>
  </si>
  <si>
    <t>78445-2271</t>
  </si>
  <si>
    <t>69,15+3,3*(6,6*2+10,28*2)-0,8*1,97-1,75*2,5-1,9*1,29*3 =   167,254</t>
  </si>
  <si>
    <t xml:space="preserve">784 - Maľby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</si>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</sst>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22"/>
  <sheetViews>
    <sheetView showGridLines="0" workbookViewId="0">
      <pane xSplit="4" ySplit="10" topLeftCell="E95" activePane="bottomRight" state="frozen"/>
      <selection pane="topRight"/>
      <selection pane="bottomLeft"/>
      <selection pane="bottomRight" activeCell="G122" sqref="G122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20.332999999999998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36.518000000000001</v>
      </c>
      <c r="X14" s="129" t="s">
        <v>145</v>
      </c>
      <c r="Y14" s="129" t="s">
        <v>141</v>
      </c>
      <c r="Z14" s="82" t="s">
        <v>146</v>
      </c>
      <c r="AB14" s="85" t="s">
        <v>82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140</v>
      </c>
      <c r="C16" s="82" t="s">
        <v>150</v>
      </c>
      <c r="D16" s="83" t="s">
        <v>151</v>
      </c>
      <c r="E16" s="84">
        <v>20.332999999999998</v>
      </c>
      <c r="F16" s="85" t="s">
        <v>143</v>
      </c>
      <c r="L16" s="87">
        <f t="shared" ref="L16:L21" si="0">E16*K16</f>
        <v>0</v>
      </c>
      <c r="N16" s="84">
        <f t="shared" ref="N16:N21" si="1">E16*M16</f>
        <v>0</v>
      </c>
      <c r="O16" s="85">
        <v>23</v>
      </c>
      <c r="P16" s="85" t="s">
        <v>144</v>
      </c>
      <c r="V16" s="88" t="s">
        <v>107</v>
      </c>
      <c r="W16" s="84">
        <v>0.224</v>
      </c>
      <c r="X16" s="129" t="s">
        <v>152</v>
      </c>
      <c r="Y16" s="129" t="s">
        <v>150</v>
      </c>
      <c r="Z16" s="82" t="s">
        <v>153</v>
      </c>
      <c r="AB16" s="85" t="s">
        <v>82</v>
      </c>
      <c r="AJ16" s="71" t="s">
        <v>147</v>
      </c>
      <c r="AK16" s="71" t="s">
        <v>148</v>
      </c>
    </row>
    <row r="17" spans="1:37">
      <c r="A17" s="80">
        <v>3</v>
      </c>
      <c r="B17" s="81" t="s">
        <v>140</v>
      </c>
      <c r="C17" s="82" t="s">
        <v>154</v>
      </c>
      <c r="D17" s="83" t="s">
        <v>155</v>
      </c>
      <c r="E17" s="84">
        <v>203.33</v>
      </c>
      <c r="F17" s="85" t="s">
        <v>143</v>
      </c>
      <c r="L17" s="87">
        <f t="shared" si="0"/>
        <v>0</v>
      </c>
      <c r="N17" s="84">
        <f t="shared" si="1"/>
        <v>0</v>
      </c>
      <c r="O17" s="85">
        <v>23</v>
      </c>
      <c r="P17" s="85" t="s">
        <v>144</v>
      </c>
      <c r="V17" s="88" t="s">
        <v>107</v>
      </c>
      <c r="X17" s="129" t="s">
        <v>156</v>
      </c>
      <c r="Y17" s="129" t="s">
        <v>154</v>
      </c>
      <c r="Z17" s="82" t="s">
        <v>153</v>
      </c>
      <c r="AB17" s="85" t="s">
        <v>82</v>
      </c>
      <c r="AJ17" s="71" t="s">
        <v>147</v>
      </c>
      <c r="AK17" s="71" t="s">
        <v>148</v>
      </c>
    </row>
    <row r="18" spans="1:37">
      <c r="A18" s="80">
        <v>4</v>
      </c>
      <c r="B18" s="81" t="s">
        <v>140</v>
      </c>
      <c r="C18" s="82" t="s">
        <v>157</v>
      </c>
      <c r="D18" s="83" t="s">
        <v>158</v>
      </c>
      <c r="E18" s="84">
        <v>20.332999999999998</v>
      </c>
      <c r="F18" s="85" t="s">
        <v>143</v>
      </c>
      <c r="L18" s="87">
        <f t="shared" si="0"/>
        <v>0</v>
      </c>
      <c r="N18" s="84">
        <f t="shared" si="1"/>
        <v>0</v>
      </c>
      <c r="O18" s="85">
        <v>23</v>
      </c>
      <c r="P18" s="85" t="s">
        <v>144</v>
      </c>
      <c r="V18" s="88" t="s">
        <v>107</v>
      </c>
      <c r="W18" s="84">
        <v>12.2</v>
      </c>
      <c r="X18" s="129" t="s">
        <v>159</v>
      </c>
      <c r="Y18" s="129" t="s">
        <v>157</v>
      </c>
      <c r="Z18" s="82" t="s">
        <v>146</v>
      </c>
      <c r="AB18" s="85" t="s">
        <v>82</v>
      </c>
      <c r="AJ18" s="71" t="s">
        <v>147</v>
      </c>
      <c r="AK18" s="71" t="s">
        <v>148</v>
      </c>
    </row>
    <row r="19" spans="1:37">
      <c r="A19" s="80">
        <v>5</v>
      </c>
      <c r="B19" s="81" t="s">
        <v>140</v>
      </c>
      <c r="C19" s="82" t="s">
        <v>160</v>
      </c>
      <c r="D19" s="83" t="s">
        <v>161</v>
      </c>
      <c r="E19" s="84">
        <v>20.332999999999998</v>
      </c>
      <c r="F19" s="85" t="s">
        <v>143</v>
      </c>
      <c r="L19" s="87">
        <f t="shared" si="0"/>
        <v>0</v>
      </c>
      <c r="N19" s="84">
        <f t="shared" si="1"/>
        <v>0</v>
      </c>
      <c r="O19" s="85">
        <v>23</v>
      </c>
      <c r="P19" s="85" t="s">
        <v>144</v>
      </c>
      <c r="V19" s="88" t="s">
        <v>107</v>
      </c>
      <c r="W19" s="84">
        <v>0.183</v>
      </c>
      <c r="X19" s="129" t="s">
        <v>162</v>
      </c>
      <c r="Y19" s="129" t="s">
        <v>160</v>
      </c>
      <c r="Z19" s="82" t="s">
        <v>153</v>
      </c>
      <c r="AB19" s="85">
        <v>7</v>
      </c>
      <c r="AJ19" s="71" t="s">
        <v>147</v>
      </c>
      <c r="AK19" s="71" t="s">
        <v>148</v>
      </c>
    </row>
    <row r="20" spans="1:37" ht="25.5">
      <c r="A20" s="80">
        <v>6</v>
      </c>
      <c r="B20" s="81" t="s">
        <v>163</v>
      </c>
      <c r="C20" s="82" t="s">
        <v>164</v>
      </c>
      <c r="D20" s="83" t="s">
        <v>165</v>
      </c>
      <c r="E20" s="84">
        <v>20.332999999999998</v>
      </c>
      <c r="F20" s="85" t="s">
        <v>143</v>
      </c>
      <c r="L20" s="87">
        <f t="shared" si="0"/>
        <v>0</v>
      </c>
      <c r="N20" s="84">
        <f t="shared" si="1"/>
        <v>0</v>
      </c>
      <c r="O20" s="85">
        <v>23</v>
      </c>
      <c r="P20" s="85" t="s">
        <v>144</v>
      </c>
      <c r="V20" s="88" t="s">
        <v>107</v>
      </c>
      <c r="W20" s="84">
        <v>4.9210000000000003</v>
      </c>
      <c r="X20" s="129" t="s">
        <v>166</v>
      </c>
      <c r="Y20" s="129" t="s">
        <v>164</v>
      </c>
      <c r="Z20" s="82" t="s">
        <v>146</v>
      </c>
      <c r="AB20" s="85" t="s">
        <v>82</v>
      </c>
      <c r="AJ20" s="71" t="s">
        <v>147</v>
      </c>
      <c r="AK20" s="71" t="s">
        <v>148</v>
      </c>
    </row>
    <row r="21" spans="1:37">
      <c r="A21" s="80">
        <v>7</v>
      </c>
      <c r="B21" s="81" t="s">
        <v>167</v>
      </c>
      <c r="C21" s="82" t="s">
        <v>168</v>
      </c>
      <c r="D21" s="83" t="s">
        <v>169</v>
      </c>
      <c r="E21" s="84">
        <v>20.332999999999998</v>
      </c>
      <c r="F21" s="85" t="s">
        <v>143</v>
      </c>
      <c r="K21" s="87">
        <v>1.67</v>
      </c>
      <c r="L21" s="87">
        <f t="shared" si="0"/>
        <v>33.956109999999995</v>
      </c>
      <c r="N21" s="84">
        <f t="shared" si="1"/>
        <v>0</v>
      </c>
      <c r="O21" s="85">
        <v>23</v>
      </c>
      <c r="P21" s="85" t="s">
        <v>144</v>
      </c>
      <c r="V21" s="88" t="s">
        <v>99</v>
      </c>
      <c r="X21" s="129" t="s">
        <v>168</v>
      </c>
      <c r="Y21" s="129" t="s">
        <v>168</v>
      </c>
      <c r="Z21" s="82" t="s">
        <v>170</v>
      </c>
      <c r="AA21" s="82" t="s">
        <v>144</v>
      </c>
      <c r="AB21" s="85">
        <v>2</v>
      </c>
      <c r="AJ21" s="71" t="s">
        <v>171</v>
      </c>
      <c r="AK21" s="71" t="s">
        <v>148</v>
      </c>
    </row>
    <row r="22" spans="1:37">
      <c r="D22" s="137" t="s">
        <v>172</v>
      </c>
      <c r="E22" s="138">
        <f>J22</f>
        <v>0</v>
      </c>
      <c r="H22" s="138"/>
      <c r="I22" s="138"/>
      <c r="J22" s="138"/>
      <c r="L22" s="139">
        <f>SUM(L12:L21)</f>
        <v>33.956109999999995</v>
      </c>
      <c r="N22" s="140">
        <f>SUM(N12:N21)</f>
        <v>0</v>
      </c>
      <c r="W22" s="84">
        <f>SUM(W12:W21)</f>
        <v>54.045999999999992</v>
      </c>
    </row>
    <row r="24" spans="1:37">
      <c r="B24" s="82" t="s">
        <v>173</v>
      </c>
    </row>
    <row r="25" spans="1:37">
      <c r="A25" s="80">
        <v>8</v>
      </c>
      <c r="B25" s="81" t="s">
        <v>174</v>
      </c>
      <c r="C25" s="82" t="s">
        <v>175</v>
      </c>
      <c r="D25" s="83" t="s">
        <v>176</v>
      </c>
      <c r="E25" s="84">
        <v>37.96</v>
      </c>
      <c r="F25" s="85" t="s">
        <v>177</v>
      </c>
      <c r="K25" s="87">
        <v>5.9999999999999995E-4</v>
      </c>
      <c r="L25" s="87">
        <f>E25*K25</f>
        <v>2.2775999999999998E-2</v>
      </c>
      <c r="N25" s="84">
        <f>E25*M25</f>
        <v>0</v>
      </c>
      <c r="O25" s="85">
        <v>23</v>
      </c>
      <c r="P25" s="85" t="s">
        <v>144</v>
      </c>
      <c r="V25" s="88" t="s">
        <v>107</v>
      </c>
      <c r="W25" s="84">
        <v>11.957000000000001</v>
      </c>
      <c r="X25" s="129" t="s">
        <v>178</v>
      </c>
      <c r="Y25" s="129" t="s">
        <v>175</v>
      </c>
      <c r="Z25" s="82" t="s">
        <v>179</v>
      </c>
      <c r="AB25" s="85" t="s">
        <v>82</v>
      </c>
      <c r="AJ25" s="71" t="s">
        <v>147</v>
      </c>
      <c r="AK25" s="71" t="s">
        <v>148</v>
      </c>
    </row>
    <row r="26" spans="1:37">
      <c r="A26" s="80">
        <v>9</v>
      </c>
      <c r="B26" s="81" t="s">
        <v>174</v>
      </c>
      <c r="C26" s="82" t="s">
        <v>180</v>
      </c>
      <c r="D26" s="83" t="s">
        <v>181</v>
      </c>
      <c r="E26" s="84">
        <v>37.96</v>
      </c>
      <c r="F26" s="85" t="s">
        <v>177</v>
      </c>
      <c r="L26" s="87">
        <f>E26*K26</f>
        <v>0</v>
      </c>
      <c r="N26" s="84">
        <f>E26*M26</f>
        <v>0</v>
      </c>
      <c r="O26" s="85">
        <v>23</v>
      </c>
      <c r="P26" s="85" t="s">
        <v>144</v>
      </c>
      <c r="V26" s="88" t="s">
        <v>107</v>
      </c>
      <c r="W26" s="84">
        <v>19.966999999999999</v>
      </c>
      <c r="X26" s="129" t="s">
        <v>182</v>
      </c>
      <c r="Y26" s="129" t="s">
        <v>180</v>
      </c>
      <c r="Z26" s="82" t="s">
        <v>179</v>
      </c>
      <c r="AB26" s="85" t="s">
        <v>82</v>
      </c>
      <c r="AJ26" s="71" t="s">
        <v>147</v>
      </c>
      <c r="AK26" s="71" t="s">
        <v>148</v>
      </c>
    </row>
    <row r="27" spans="1:37">
      <c r="D27" s="137" t="s">
        <v>183</v>
      </c>
      <c r="E27" s="138">
        <f>J27</f>
        <v>0</v>
      </c>
      <c r="H27" s="138"/>
      <c r="I27" s="138"/>
      <c r="J27" s="138"/>
      <c r="L27" s="139">
        <f>SUM(L24:L26)</f>
        <v>2.2775999999999998E-2</v>
      </c>
      <c r="N27" s="140">
        <f>SUM(N24:N26)</f>
        <v>0</v>
      </c>
      <c r="W27" s="84">
        <f>SUM(W24:W26)</f>
        <v>31.923999999999999</v>
      </c>
    </row>
    <row r="29" spans="1:37">
      <c r="B29" s="82" t="s">
        <v>184</v>
      </c>
    </row>
    <row r="30" spans="1:37">
      <c r="A30" s="80">
        <v>10</v>
      </c>
      <c r="B30" s="81" t="s">
        <v>140</v>
      </c>
      <c r="C30" s="82" t="s">
        <v>185</v>
      </c>
      <c r="D30" s="83" t="s">
        <v>186</v>
      </c>
      <c r="E30" s="84">
        <v>13.84</v>
      </c>
      <c r="F30" s="85" t="s">
        <v>177</v>
      </c>
      <c r="K30" s="87">
        <v>0.13192999999999999</v>
      </c>
      <c r="L30" s="87">
        <f>E30*K30</f>
        <v>1.8259112</v>
      </c>
      <c r="N30" s="84">
        <f>E30*M30</f>
        <v>0</v>
      </c>
      <c r="O30" s="85">
        <v>23</v>
      </c>
      <c r="P30" s="85" t="s">
        <v>144</v>
      </c>
      <c r="V30" s="88" t="s">
        <v>107</v>
      </c>
      <c r="W30" s="84">
        <v>7.6539999999999999</v>
      </c>
      <c r="X30" s="129" t="s">
        <v>187</v>
      </c>
      <c r="Y30" s="129" t="s">
        <v>185</v>
      </c>
      <c r="Z30" s="82" t="s">
        <v>188</v>
      </c>
      <c r="AB30" s="85" t="s">
        <v>82</v>
      </c>
      <c r="AJ30" s="71" t="s">
        <v>147</v>
      </c>
      <c r="AK30" s="71" t="s">
        <v>148</v>
      </c>
    </row>
    <row r="31" spans="1:37">
      <c r="D31" s="130" t="s">
        <v>189</v>
      </c>
      <c r="E31" s="131"/>
      <c r="F31" s="132"/>
      <c r="G31" s="133"/>
      <c r="H31" s="133"/>
      <c r="I31" s="133"/>
      <c r="J31" s="133"/>
      <c r="K31" s="134"/>
      <c r="L31" s="134"/>
      <c r="M31" s="131"/>
      <c r="N31" s="131"/>
      <c r="O31" s="132"/>
      <c r="P31" s="132"/>
      <c r="Q31" s="131"/>
      <c r="R31" s="131"/>
      <c r="S31" s="131"/>
      <c r="T31" s="135"/>
      <c r="U31" s="135"/>
      <c r="V31" s="135" t="s">
        <v>0</v>
      </c>
      <c r="W31" s="131"/>
      <c r="X31" s="136"/>
    </row>
    <row r="32" spans="1:37">
      <c r="A32" s="80">
        <v>11</v>
      </c>
      <c r="B32" s="81" t="s">
        <v>167</v>
      </c>
      <c r="C32" s="82" t="s">
        <v>190</v>
      </c>
      <c r="D32" s="83" t="s">
        <v>191</v>
      </c>
      <c r="E32" s="84">
        <v>73.998999999999995</v>
      </c>
      <c r="F32" s="85" t="s">
        <v>192</v>
      </c>
      <c r="K32" s="87">
        <v>3.9E-2</v>
      </c>
      <c r="L32" s="87">
        <f>E32*K32</f>
        <v>2.885961</v>
      </c>
      <c r="N32" s="84">
        <f>E32*M32</f>
        <v>0</v>
      </c>
      <c r="O32" s="85">
        <v>23</v>
      </c>
      <c r="P32" s="85" t="s">
        <v>144</v>
      </c>
      <c r="V32" s="88" t="s">
        <v>99</v>
      </c>
      <c r="X32" s="129" t="s">
        <v>190</v>
      </c>
      <c r="Y32" s="129" t="s">
        <v>190</v>
      </c>
      <c r="Z32" s="82" t="s">
        <v>193</v>
      </c>
      <c r="AA32" s="82" t="s">
        <v>144</v>
      </c>
      <c r="AB32" s="85">
        <v>8</v>
      </c>
      <c r="AJ32" s="71" t="s">
        <v>171</v>
      </c>
      <c r="AK32" s="71" t="s">
        <v>148</v>
      </c>
    </row>
    <row r="33" spans="1:37">
      <c r="D33" s="130" t="s">
        <v>194</v>
      </c>
      <c r="E33" s="131"/>
      <c r="F33" s="132"/>
      <c r="G33" s="133"/>
      <c r="H33" s="133"/>
      <c r="I33" s="133"/>
      <c r="J33" s="133"/>
      <c r="K33" s="134"/>
      <c r="L33" s="134"/>
      <c r="M33" s="131"/>
      <c r="N33" s="131"/>
      <c r="O33" s="132"/>
      <c r="P33" s="132"/>
      <c r="Q33" s="131"/>
      <c r="R33" s="131"/>
      <c r="S33" s="131"/>
      <c r="T33" s="135"/>
      <c r="U33" s="135"/>
      <c r="V33" s="135" t="s">
        <v>0</v>
      </c>
      <c r="W33" s="131"/>
      <c r="X33" s="136"/>
    </row>
    <row r="34" spans="1:37">
      <c r="A34" s="80">
        <v>12</v>
      </c>
      <c r="B34" s="81" t="s">
        <v>167</v>
      </c>
      <c r="C34" s="82" t="s">
        <v>195</v>
      </c>
      <c r="D34" s="83" t="s">
        <v>196</v>
      </c>
      <c r="E34" s="84">
        <v>55.914000000000001</v>
      </c>
      <c r="F34" s="85" t="s">
        <v>192</v>
      </c>
      <c r="K34" s="87">
        <v>5.8000000000000003E-2</v>
      </c>
      <c r="L34" s="87">
        <f>E34*K34</f>
        <v>3.2430120000000002</v>
      </c>
      <c r="N34" s="84">
        <f>E34*M34</f>
        <v>0</v>
      </c>
      <c r="O34" s="85">
        <v>23</v>
      </c>
      <c r="P34" s="85" t="s">
        <v>144</v>
      </c>
      <c r="V34" s="88" t="s">
        <v>99</v>
      </c>
      <c r="X34" s="129" t="s">
        <v>195</v>
      </c>
      <c r="Y34" s="129" t="s">
        <v>195</v>
      </c>
      <c r="Z34" s="82" t="s">
        <v>193</v>
      </c>
      <c r="AA34" s="82" t="s">
        <v>144</v>
      </c>
      <c r="AB34" s="85">
        <v>2</v>
      </c>
      <c r="AJ34" s="71" t="s">
        <v>171</v>
      </c>
      <c r="AK34" s="71" t="s">
        <v>148</v>
      </c>
    </row>
    <row r="35" spans="1:37">
      <c r="A35" s="80">
        <v>13</v>
      </c>
      <c r="B35" s="81" t="s">
        <v>197</v>
      </c>
      <c r="C35" s="82" t="s">
        <v>198</v>
      </c>
      <c r="D35" s="83" t="s">
        <v>199</v>
      </c>
      <c r="E35" s="84">
        <v>13.188000000000001</v>
      </c>
      <c r="F35" s="85" t="s">
        <v>177</v>
      </c>
      <c r="K35" s="87">
        <v>0.32815</v>
      </c>
      <c r="L35" s="87">
        <f>E35*K35</f>
        <v>4.3276422000000005</v>
      </c>
      <c r="N35" s="84">
        <f>E35*M35</f>
        <v>0</v>
      </c>
      <c r="O35" s="85">
        <v>23</v>
      </c>
      <c r="P35" s="85" t="s">
        <v>144</v>
      </c>
      <c r="V35" s="88" t="s">
        <v>107</v>
      </c>
      <c r="W35" s="84">
        <v>4.181</v>
      </c>
      <c r="X35" s="129" t="s">
        <v>200</v>
      </c>
      <c r="Y35" s="129" t="s">
        <v>198</v>
      </c>
      <c r="Z35" s="82" t="s">
        <v>188</v>
      </c>
      <c r="AB35" s="85" t="s">
        <v>82</v>
      </c>
      <c r="AJ35" s="71" t="s">
        <v>147</v>
      </c>
      <c r="AK35" s="71" t="s">
        <v>148</v>
      </c>
    </row>
    <row r="36" spans="1:37">
      <c r="D36" s="130" t="s">
        <v>201</v>
      </c>
      <c r="E36" s="131"/>
      <c r="F36" s="132"/>
      <c r="G36" s="133"/>
      <c r="H36" s="133"/>
      <c r="I36" s="133"/>
      <c r="J36" s="133"/>
      <c r="K36" s="134"/>
      <c r="L36" s="134"/>
      <c r="M36" s="131"/>
      <c r="N36" s="131"/>
      <c r="O36" s="132"/>
      <c r="P36" s="132"/>
      <c r="Q36" s="131"/>
      <c r="R36" s="131"/>
      <c r="S36" s="131"/>
      <c r="T36" s="135"/>
      <c r="U36" s="135"/>
      <c r="V36" s="135" t="s">
        <v>0</v>
      </c>
      <c r="W36" s="131"/>
      <c r="X36" s="136"/>
    </row>
    <row r="37" spans="1:37" ht="25.5">
      <c r="A37" s="80">
        <v>14</v>
      </c>
      <c r="B37" s="81" t="s">
        <v>197</v>
      </c>
      <c r="C37" s="82" t="s">
        <v>202</v>
      </c>
      <c r="D37" s="83" t="s">
        <v>203</v>
      </c>
      <c r="E37" s="84">
        <v>27.027999999999999</v>
      </c>
      <c r="F37" s="85" t="s">
        <v>177</v>
      </c>
      <c r="L37" s="87">
        <f>E37*K37</f>
        <v>0</v>
      </c>
      <c r="N37" s="84">
        <f>E37*M37</f>
        <v>0</v>
      </c>
      <c r="O37" s="85">
        <v>23</v>
      </c>
      <c r="P37" s="85" t="s">
        <v>144</v>
      </c>
      <c r="V37" s="88" t="s">
        <v>107</v>
      </c>
      <c r="W37" s="84">
        <v>2.081</v>
      </c>
      <c r="X37" s="129" t="s">
        <v>204</v>
      </c>
      <c r="Y37" s="129" t="s">
        <v>202</v>
      </c>
      <c r="Z37" s="82" t="s">
        <v>188</v>
      </c>
      <c r="AB37" s="85" t="s">
        <v>82</v>
      </c>
      <c r="AJ37" s="71" t="s">
        <v>147</v>
      </c>
      <c r="AK37" s="71" t="s">
        <v>148</v>
      </c>
    </row>
    <row r="38" spans="1:37">
      <c r="D38" s="130" t="s">
        <v>205</v>
      </c>
      <c r="E38" s="131"/>
      <c r="F38" s="132"/>
      <c r="G38" s="133"/>
      <c r="H38" s="133"/>
      <c r="I38" s="133"/>
      <c r="J38" s="133"/>
      <c r="K38" s="134"/>
      <c r="L38" s="134"/>
      <c r="M38" s="131"/>
      <c r="N38" s="131"/>
      <c r="O38" s="132"/>
      <c r="P38" s="132"/>
      <c r="Q38" s="131"/>
      <c r="R38" s="131"/>
      <c r="S38" s="131"/>
      <c r="T38" s="135"/>
      <c r="U38" s="135"/>
      <c r="V38" s="135" t="s">
        <v>0</v>
      </c>
      <c r="W38" s="131"/>
      <c r="X38" s="136"/>
    </row>
    <row r="39" spans="1:37">
      <c r="D39" s="137" t="s">
        <v>206</v>
      </c>
      <c r="E39" s="138">
        <f>J39</f>
        <v>0</v>
      </c>
      <c r="H39" s="138"/>
      <c r="I39" s="138"/>
      <c r="J39" s="138"/>
      <c r="L39" s="139">
        <f>SUM(L29:L38)</f>
        <v>12.282526400000002</v>
      </c>
      <c r="N39" s="140">
        <f>SUM(N29:N38)</f>
        <v>0</v>
      </c>
      <c r="W39" s="84">
        <f>SUM(W29:W38)</f>
        <v>13.916</v>
      </c>
    </row>
    <row r="41" spans="1:37">
      <c r="B41" s="82" t="s">
        <v>207</v>
      </c>
    </row>
    <row r="42" spans="1:37">
      <c r="A42" s="80">
        <v>15</v>
      </c>
      <c r="B42" s="81" t="s">
        <v>208</v>
      </c>
      <c r="C42" s="82" t="s">
        <v>209</v>
      </c>
      <c r="D42" s="83" t="s">
        <v>210</v>
      </c>
      <c r="E42" s="84">
        <v>69.150000000000006</v>
      </c>
      <c r="F42" s="85" t="s">
        <v>177</v>
      </c>
      <c r="K42" s="87">
        <v>3.1550000000000002E-2</v>
      </c>
      <c r="L42" s="87">
        <f>E42*K42</f>
        <v>2.1816825000000004</v>
      </c>
      <c r="N42" s="84">
        <f>E42*M42</f>
        <v>0</v>
      </c>
      <c r="O42" s="85">
        <v>23</v>
      </c>
      <c r="P42" s="85" t="s">
        <v>144</v>
      </c>
      <c r="V42" s="88" t="s">
        <v>107</v>
      </c>
      <c r="W42" s="84">
        <v>36.027000000000001</v>
      </c>
      <c r="X42" s="129" t="s">
        <v>211</v>
      </c>
      <c r="Y42" s="129" t="s">
        <v>209</v>
      </c>
      <c r="Z42" s="82" t="s">
        <v>212</v>
      </c>
      <c r="AB42" s="85" t="s">
        <v>82</v>
      </c>
      <c r="AJ42" s="71" t="s">
        <v>147</v>
      </c>
      <c r="AK42" s="71" t="s">
        <v>148</v>
      </c>
    </row>
    <row r="43" spans="1:37">
      <c r="A43" s="80">
        <v>16</v>
      </c>
      <c r="B43" s="81" t="s">
        <v>213</v>
      </c>
      <c r="C43" s="82" t="s">
        <v>214</v>
      </c>
      <c r="D43" s="83" t="s">
        <v>215</v>
      </c>
      <c r="E43" s="84">
        <v>69.150000000000006</v>
      </c>
      <c r="F43" s="85" t="s">
        <v>177</v>
      </c>
      <c r="K43" s="87">
        <v>5.1189999999999999E-2</v>
      </c>
      <c r="L43" s="87">
        <f>E43*K43</f>
        <v>3.5397885000000002</v>
      </c>
      <c r="N43" s="84">
        <f>E43*M43</f>
        <v>0</v>
      </c>
      <c r="O43" s="85">
        <v>23</v>
      </c>
      <c r="P43" s="85" t="s">
        <v>144</v>
      </c>
      <c r="V43" s="88" t="s">
        <v>107</v>
      </c>
      <c r="W43" s="84">
        <v>62.097000000000001</v>
      </c>
      <c r="X43" s="129" t="s">
        <v>216</v>
      </c>
      <c r="Y43" s="129" t="s">
        <v>214</v>
      </c>
      <c r="Z43" s="82" t="s">
        <v>212</v>
      </c>
      <c r="AB43" s="85" t="s">
        <v>82</v>
      </c>
      <c r="AJ43" s="71" t="s">
        <v>147</v>
      </c>
      <c r="AK43" s="71" t="s">
        <v>148</v>
      </c>
    </row>
    <row r="44" spans="1:37">
      <c r="A44" s="80">
        <v>17</v>
      </c>
      <c r="B44" s="81" t="s">
        <v>208</v>
      </c>
      <c r="C44" s="82" t="s">
        <v>217</v>
      </c>
      <c r="D44" s="83" t="s">
        <v>218</v>
      </c>
      <c r="E44" s="84">
        <v>82.498999999999995</v>
      </c>
      <c r="F44" s="85" t="s">
        <v>177</v>
      </c>
      <c r="K44" s="87">
        <v>2.8459999999999999E-2</v>
      </c>
      <c r="L44" s="87">
        <f>E44*K44</f>
        <v>2.3479215399999998</v>
      </c>
      <c r="N44" s="84">
        <f>E44*M44</f>
        <v>0</v>
      </c>
      <c r="O44" s="85">
        <v>23</v>
      </c>
      <c r="P44" s="85" t="s">
        <v>144</v>
      </c>
      <c r="V44" s="88" t="s">
        <v>107</v>
      </c>
      <c r="W44" s="84">
        <v>40.755000000000003</v>
      </c>
      <c r="X44" s="129" t="s">
        <v>219</v>
      </c>
      <c r="Y44" s="129" t="s">
        <v>217</v>
      </c>
      <c r="Z44" s="82" t="s">
        <v>212</v>
      </c>
      <c r="AB44" s="85" t="s">
        <v>82</v>
      </c>
      <c r="AJ44" s="71" t="s">
        <v>147</v>
      </c>
      <c r="AK44" s="71" t="s">
        <v>148</v>
      </c>
    </row>
    <row r="45" spans="1:37">
      <c r="D45" s="130" t="s">
        <v>220</v>
      </c>
      <c r="E45" s="131"/>
      <c r="F45" s="132"/>
      <c r="G45" s="133"/>
      <c r="H45" s="133"/>
      <c r="I45" s="133"/>
      <c r="J45" s="133"/>
      <c r="K45" s="134"/>
      <c r="L45" s="134"/>
      <c r="M45" s="131"/>
      <c r="N45" s="131"/>
      <c r="O45" s="132"/>
      <c r="P45" s="132"/>
      <c r="Q45" s="131"/>
      <c r="R45" s="131"/>
      <c r="S45" s="131"/>
      <c r="T45" s="135"/>
      <c r="U45" s="135"/>
      <c r="V45" s="135" t="s">
        <v>0</v>
      </c>
      <c r="W45" s="131"/>
      <c r="X45" s="136"/>
    </row>
    <row r="46" spans="1:37">
      <c r="A46" s="80">
        <v>18</v>
      </c>
      <c r="B46" s="81" t="s">
        <v>213</v>
      </c>
      <c r="C46" s="82" t="s">
        <v>221</v>
      </c>
      <c r="D46" s="83" t="s">
        <v>222</v>
      </c>
      <c r="E46" s="84">
        <v>82.498999999999995</v>
      </c>
      <c r="F46" s="85" t="s">
        <v>177</v>
      </c>
      <c r="K46" s="87">
        <v>5.5379999999999999E-2</v>
      </c>
      <c r="L46" s="87">
        <f>E46*K46</f>
        <v>4.5687946199999994</v>
      </c>
      <c r="N46" s="84">
        <f>E46*M46</f>
        <v>0</v>
      </c>
      <c r="O46" s="85">
        <v>23</v>
      </c>
      <c r="P46" s="85" t="s">
        <v>144</v>
      </c>
      <c r="V46" s="88" t="s">
        <v>107</v>
      </c>
      <c r="W46" s="84">
        <v>57.418999999999997</v>
      </c>
      <c r="X46" s="129" t="s">
        <v>223</v>
      </c>
      <c r="Y46" s="129" t="s">
        <v>221</v>
      </c>
      <c r="Z46" s="82" t="s">
        <v>212</v>
      </c>
      <c r="AB46" s="85" t="s">
        <v>82</v>
      </c>
      <c r="AJ46" s="71" t="s">
        <v>147</v>
      </c>
      <c r="AK46" s="71" t="s">
        <v>148</v>
      </c>
    </row>
    <row r="47" spans="1:37">
      <c r="A47" s="80">
        <v>19</v>
      </c>
      <c r="B47" s="81" t="s">
        <v>213</v>
      </c>
      <c r="C47" s="82" t="s">
        <v>224</v>
      </c>
      <c r="D47" s="83" t="s">
        <v>225</v>
      </c>
      <c r="E47" s="84">
        <v>144.989</v>
      </c>
      <c r="F47" s="85" t="s">
        <v>177</v>
      </c>
      <c r="L47" s="87">
        <f>E47*K47</f>
        <v>0</v>
      </c>
      <c r="N47" s="84">
        <f>E47*M47</f>
        <v>0</v>
      </c>
      <c r="O47" s="85">
        <v>23</v>
      </c>
      <c r="P47" s="85" t="s">
        <v>144</v>
      </c>
      <c r="V47" s="88" t="s">
        <v>107</v>
      </c>
      <c r="W47" s="84">
        <v>12.468999999999999</v>
      </c>
      <c r="X47" s="129" t="s">
        <v>226</v>
      </c>
      <c r="Y47" s="129" t="s">
        <v>224</v>
      </c>
      <c r="Z47" s="82" t="s">
        <v>227</v>
      </c>
      <c r="AB47" s="85" t="s">
        <v>82</v>
      </c>
      <c r="AJ47" s="71" t="s">
        <v>147</v>
      </c>
      <c r="AK47" s="71" t="s">
        <v>148</v>
      </c>
    </row>
    <row r="48" spans="1:37">
      <c r="D48" s="130" t="s">
        <v>228</v>
      </c>
      <c r="E48" s="131"/>
      <c r="F48" s="132"/>
      <c r="G48" s="133"/>
      <c r="H48" s="133"/>
      <c r="I48" s="133"/>
      <c r="J48" s="133"/>
      <c r="K48" s="134"/>
      <c r="L48" s="134"/>
      <c r="M48" s="131"/>
      <c r="N48" s="131"/>
      <c r="O48" s="132"/>
      <c r="P48" s="132"/>
      <c r="Q48" s="131"/>
      <c r="R48" s="131"/>
      <c r="S48" s="131"/>
      <c r="T48" s="135"/>
      <c r="U48" s="135"/>
      <c r="V48" s="135" t="s">
        <v>0</v>
      </c>
      <c r="W48" s="131"/>
      <c r="X48" s="136"/>
    </row>
    <row r="49" spans="1:37">
      <c r="A49" s="80">
        <v>20</v>
      </c>
      <c r="B49" s="81" t="s">
        <v>213</v>
      </c>
      <c r="C49" s="82" t="s">
        <v>229</v>
      </c>
      <c r="D49" s="83" t="s">
        <v>230</v>
      </c>
      <c r="E49" s="84">
        <v>144.989</v>
      </c>
      <c r="F49" s="85" t="s">
        <v>177</v>
      </c>
      <c r="K49" s="87">
        <v>7.3999999999999999E-4</v>
      </c>
      <c r="L49" s="87">
        <f>E49*K49</f>
        <v>0.10729186</v>
      </c>
      <c r="N49" s="84">
        <f>E49*M49</f>
        <v>0</v>
      </c>
      <c r="O49" s="85">
        <v>23</v>
      </c>
      <c r="P49" s="85" t="s">
        <v>144</v>
      </c>
      <c r="V49" s="88" t="s">
        <v>107</v>
      </c>
      <c r="W49" s="84">
        <v>35.811999999999998</v>
      </c>
      <c r="X49" s="129" t="s">
        <v>231</v>
      </c>
      <c r="Y49" s="129" t="s">
        <v>229</v>
      </c>
      <c r="Z49" s="82" t="s">
        <v>227</v>
      </c>
      <c r="AB49" s="85" t="s">
        <v>82</v>
      </c>
      <c r="AJ49" s="71" t="s">
        <v>147</v>
      </c>
      <c r="AK49" s="71" t="s">
        <v>148</v>
      </c>
    </row>
    <row r="50" spans="1:37">
      <c r="A50" s="80">
        <v>21</v>
      </c>
      <c r="B50" s="81" t="s">
        <v>213</v>
      </c>
      <c r="C50" s="82" t="s">
        <v>232</v>
      </c>
      <c r="D50" s="83" t="s">
        <v>233</v>
      </c>
      <c r="E50" s="84">
        <v>18.98</v>
      </c>
      <c r="F50" s="85" t="s">
        <v>177</v>
      </c>
      <c r="K50" s="87">
        <v>5.2569999999999999E-2</v>
      </c>
      <c r="L50" s="87">
        <f>E50*K50</f>
        <v>0.99777859999999996</v>
      </c>
      <c r="N50" s="84">
        <f>E50*M50</f>
        <v>0</v>
      </c>
      <c r="O50" s="85">
        <v>23</v>
      </c>
      <c r="P50" s="85" t="s">
        <v>144</v>
      </c>
      <c r="V50" s="88" t="s">
        <v>107</v>
      </c>
      <c r="W50" s="84">
        <v>19.265000000000001</v>
      </c>
      <c r="X50" s="129" t="s">
        <v>234</v>
      </c>
      <c r="Y50" s="129" t="s">
        <v>232</v>
      </c>
      <c r="Z50" s="82" t="s">
        <v>212</v>
      </c>
      <c r="AB50" s="85" t="s">
        <v>82</v>
      </c>
      <c r="AJ50" s="71" t="s">
        <v>147</v>
      </c>
      <c r="AK50" s="71" t="s">
        <v>148</v>
      </c>
    </row>
    <row r="51" spans="1:37">
      <c r="D51" s="130" t="s">
        <v>235</v>
      </c>
      <c r="E51" s="131"/>
      <c r="F51" s="132"/>
      <c r="G51" s="133"/>
      <c r="H51" s="133"/>
      <c r="I51" s="133"/>
      <c r="J51" s="133"/>
      <c r="K51" s="134"/>
      <c r="L51" s="134"/>
      <c r="M51" s="131"/>
      <c r="N51" s="131"/>
      <c r="O51" s="132"/>
      <c r="P51" s="132"/>
      <c r="Q51" s="131"/>
      <c r="R51" s="131"/>
      <c r="S51" s="131"/>
      <c r="T51" s="135"/>
      <c r="U51" s="135"/>
      <c r="V51" s="135" t="s">
        <v>0</v>
      </c>
      <c r="W51" s="131"/>
      <c r="X51" s="136"/>
    </row>
    <row r="52" spans="1:37" ht="25.5">
      <c r="A52" s="80">
        <v>22</v>
      </c>
      <c r="B52" s="81" t="s">
        <v>208</v>
      </c>
      <c r="C52" s="82" t="s">
        <v>236</v>
      </c>
      <c r="D52" s="83" t="s">
        <v>237</v>
      </c>
      <c r="E52" s="84">
        <v>1.125</v>
      </c>
      <c r="F52" s="85" t="s">
        <v>143</v>
      </c>
      <c r="K52" s="87">
        <v>2.2622100000000001</v>
      </c>
      <c r="L52" s="87">
        <f>E52*K52</f>
        <v>2.54498625</v>
      </c>
      <c r="N52" s="84">
        <f>E52*M52</f>
        <v>0</v>
      </c>
      <c r="O52" s="85">
        <v>23</v>
      </c>
      <c r="P52" s="85" t="s">
        <v>144</v>
      </c>
      <c r="V52" s="88" t="s">
        <v>107</v>
      </c>
      <c r="W52" s="84">
        <v>4.3929999999999998</v>
      </c>
      <c r="X52" s="129" t="s">
        <v>238</v>
      </c>
      <c r="Y52" s="129" t="s">
        <v>236</v>
      </c>
      <c r="Z52" s="82" t="s">
        <v>239</v>
      </c>
      <c r="AB52" s="85" t="s">
        <v>82</v>
      </c>
      <c r="AJ52" s="71" t="s">
        <v>147</v>
      </c>
      <c r="AK52" s="71" t="s">
        <v>148</v>
      </c>
    </row>
    <row r="53" spans="1:37">
      <c r="D53" s="130" t="s">
        <v>240</v>
      </c>
      <c r="E53" s="131"/>
      <c r="F53" s="132"/>
      <c r="G53" s="133"/>
      <c r="H53" s="133"/>
      <c r="I53" s="133"/>
      <c r="J53" s="133"/>
      <c r="K53" s="134"/>
      <c r="L53" s="134"/>
      <c r="M53" s="131"/>
      <c r="N53" s="131"/>
      <c r="O53" s="132"/>
      <c r="P53" s="132"/>
      <c r="Q53" s="131"/>
      <c r="R53" s="131"/>
      <c r="S53" s="131"/>
      <c r="T53" s="135"/>
      <c r="U53" s="135"/>
      <c r="V53" s="135" t="s">
        <v>0</v>
      </c>
      <c r="W53" s="131"/>
      <c r="X53" s="136"/>
    </row>
    <row r="54" spans="1:37">
      <c r="A54" s="80">
        <v>23</v>
      </c>
      <c r="B54" s="81" t="s">
        <v>213</v>
      </c>
      <c r="C54" s="82" t="s">
        <v>241</v>
      </c>
      <c r="D54" s="83" t="s">
        <v>242</v>
      </c>
      <c r="E54" s="84">
        <v>7.5</v>
      </c>
      <c r="F54" s="85" t="s">
        <v>143</v>
      </c>
      <c r="K54" s="87">
        <v>1.837</v>
      </c>
      <c r="L54" s="87">
        <f>E54*K54</f>
        <v>13.7775</v>
      </c>
      <c r="N54" s="84">
        <f>E54*M54</f>
        <v>0</v>
      </c>
      <c r="O54" s="85">
        <v>23</v>
      </c>
      <c r="P54" s="85" t="s">
        <v>144</v>
      </c>
      <c r="V54" s="88" t="s">
        <v>107</v>
      </c>
      <c r="W54" s="84">
        <v>12.24</v>
      </c>
      <c r="X54" s="129" t="s">
        <v>243</v>
      </c>
      <c r="Y54" s="129" t="s">
        <v>241</v>
      </c>
      <c r="Z54" s="82" t="s">
        <v>244</v>
      </c>
      <c r="AB54" s="85" t="s">
        <v>82</v>
      </c>
      <c r="AJ54" s="71" t="s">
        <v>147</v>
      </c>
      <c r="AK54" s="71" t="s">
        <v>148</v>
      </c>
    </row>
    <row r="55" spans="1:37">
      <c r="D55" s="130" t="s">
        <v>245</v>
      </c>
      <c r="E55" s="131"/>
      <c r="F55" s="132"/>
      <c r="G55" s="133"/>
      <c r="H55" s="133"/>
      <c r="I55" s="133"/>
      <c r="J55" s="133"/>
      <c r="K55" s="134"/>
      <c r="L55" s="134"/>
      <c r="M55" s="131"/>
      <c r="N55" s="131"/>
      <c r="O55" s="132"/>
      <c r="P55" s="132"/>
      <c r="Q55" s="131"/>
      <c r="R55" s="131"/>
      <c r="S55" s="131"/>
      <c r="T55" s="135"/>
      <c r="U55" s="135"/>
      <c r="V55" s="135" t="s">
        <v>0</v>
      </c>
      <c r="W55" s="131"/>
      <c r="X55" s="136"/>
    </row>
    <row r="56" spans="1:37">
      <c r="A56" s="80">
        <v>24</v>
      </c>
      <c r="B56" s="81" t="s">
        <v>213</v>
      </c>
      <c r="C56" s="82" t="s">
        <v>246</v>
      </c>
      <c r="D56" s="83" t="s">
        <v>247</v>
      </c>
      <c r="E56" s="84">
        <v>69.150000000000006</v>
      </c>
      <c r="F56" s="85" t="s">
        <v>177</v>
      </c>
      <c r="K56" s="87">
        <v>0.12209</v>
      </c>
      <c r="L56" s="87">
        <f>E56*K56</f>
        <v>8.4425235000000018</v>
      </c>
      <c r="N56" s="84">
        <f>E56*M56</f>
        <v>0</v>
      </c>
      <c r="O56" s="85">
        <v>23</v>
      </c>
      <c r="P56" s="85" t="s">
        <v>144</v>
      </c>
      <c r="V56" s="88" t="s">
        <v>107</v>
      </c>
      <c r="W56" s="84">
        <v>23.096</v>
      </c>
      <c r="X56" s="129" t="s">
        <v>248</v>
      </c>
      <c r="Y56" s="129" t="s">
        <v>246</v>
      </c>
      <c r="Z56" s="82" t="s">
        <v>239</v>
      </c>
      <c r="AB56" s="85" t="s">
        <v>82</v>
      </c>
      <c r="AJ56" s="71" t="s">
        <v>147</v>
      </c>
      <c r="AK56" s="71" t="s">
        <v>148</v>
      </c>
    </row>
    <row r="57" spans="1:37">
      <c r="A57" s="80">
        <v>25</v>
      </c>
      <c r="B57" s="81" t="s">
        <v>213</v>
      </c>
      <c r="C57" s="82" t="s">
        <v>249</v>
      </c>
      <c r="D57" s="83" t="s">
        <v>250</v>
      </c>
      <c r="E57" s="84">
        <v>69.150000000000006</v>
      </c>
      <c r="F57" s="85" t="s">
        <v>177</v>
      </c>
      <c r="K57" s="87">
        <v>1.7340000000000001E-2</v>
      </c>
      <c r="L57" s="87">
        <f>E57*K57</f>
        <v>1.1990610000000002</v>
      </c>
      <c r="N57" s="84">
        <f>E57*M57</f>
        <v>0</v>
      </c>
      <c r="O57" s="85">
        <v>23</v>
      </c>
      <c r="P57" s="85" t="s">
        <v>144</v>
      </c>
      <c r="V57" s="88" t="s">
        <v>107</v>
      </c>
      <c r="W57" s="84">
        <v>14.936</v>
      </c>
      <c r="X57" s="129" t="s">
        <v>251</v>
      </c>
      <c r="Y57" s="129" t="s">
        <v>249</v>
      </c>
      <c r="Z57" s="82" t="s">
        <v>227</v>
      </c>
      <c r="AB57" s="85" t="s">
        <v>82</v>
      </c>
      <c r="AJ57" s="71" t="s">
        <v>147</v>
      </c>
      <c r="AK57" s="71" t="s">
        <v>148</v>
      </c>
    </row>
    <row r="58" spans="1:37">
      <c r="A58" s="80">
        <v>26</v>
      </c>
      <c r="B58" s="81" t="s">
        <v>213</v>
      </c>
      <c r="C58" s="82" t="s">
        <v>252</v>
      </c>
      <c r="D58" s="83" t="s">
        <v>253</v>
      </c>
      <c r="E58" s="84">
        <v>1</v>
      </c>
      <c r="F58" s="85" t="s">
        <v>192</v>
      </c>
      <c r="K58" s="87">
        <v>5.9999999999999995E-4</v>
      </c>
      <c r="L58" s="87">
        <f>E58*K58</f>
        <v>5.9999999999999995E-4</v>
      </c>
      <c r="N58" s="84">
        <f>E58*M58</f>
        <v>0</v>
      </c>
      <c r="O58" s="85">
        <v>23</v>
      </c>
      <c r="P58" s="85" t="s">
        <v>144</v>
      </c>
      <c r="V58" s="88" t="s">
        <v>107</v>
      </c>
      <c r="W58" s="84">
        <v>0.84</v>
      </c>
      <c r="X58" s="129" t="s">
        <v>254</v>
      </c>
      <c r="Y58" s="129" t="s">
        <v>252</v>
      </c>
      <c r="Z58" s="82" t="s">
        <v>255</v>
      </c>
      <c r="AB58" s="85" t="s">
        <v>82</v>
      </c>
      <c r="AJ58" s="71" t="s">
        <v>147</v>
      </c>
      <c r="AK58" s="71" t="s">
        <v>148</v>
      </c>
    </row>
    <row r="59" spans="1:37">
      <c r="A59" s="80">
        <v>27</v>
      </c>
      <c r="B59" s="81" t="s">
        <v>213</v>
      </c>
      <c r="C59" s="82" t="s">
        <v>256</v>
      </c>
      <c r="D59" s="83" t="s">
        <v>257</v>
      </c>
      <c r="E59" s="84">
        <v>1</v>
      </c>
      <c r="F59" s="85" t="s">
        <v>192</v>
      </c>
      <c r="K59" s="87">
        <v>1.67E-3</v>
      </c>
      <c r="L59" s="87">
        <f>E59*K59</f>
        <v>1.67E-3</v>
      </c>
      <c r="N59" s="84">
        <f>E59*M59</f>
        <v>0</v>
      </c>
      <c r="O59" s="85">
        <v>23</v>
      </c>
      <c r="P59" s="85" t="s">
        <v>144</v>
      </c>
      <c r="V59" s="88" t="s">
        <v>107</v>
      </c>
      <c r="W59" s="84">
        <v>2.59</v>
      </c>
      <c r="X59" s="129" t="s">
        <v>258</v>
      </c>
      <c r="Y59" s="129" t="s">
        <v>256</v>
      </c>
      <c r="Z59" s="82" t="s">
        <v>255</v>
      </c>
      <c r="AB59" s="85" t="s">
        <v>82</v>
      </c>
      <c r="AJ59" s="71" t="s">
        <v>147</v>
      </c>
      <c r="AK59" s="71" t="s">
        <v>148</v>
      </c>
    </row>
    <row r="60" spans="1:37">
      <c r="D60" s="137" t="s">
        <v>259</v>
      </c>
      <c r="E60" s="138">
        <f>J60</f>
        <v>0</v>
      </c>
      <c r="H60" s="138"/>
      <c r="I60" s="138"/>
      <c r="J60" s="138"/>
      <c r="L60" s="139">
        <f>SUM(L41:L59)</f>
        <v>39.709598370000002</v>
      </c>
      <c r="N60" s="140">
        <f>SUM(N41:N59)</f>
        <v>0</v>
      </c>
      <c r="W60" s="84">
        <f>SUM(W41:W59)</f>
        <v>321.93899999999991</v>
      </c>
    </row>
    <row r="62" spans="1:37">
      <c r="B62" s="82" t="s">
        <v>260</v>
      </c>
    </row>
    <row r="63" spans="1:37">
      <c r="A63" s="80">
        <v>28</v>
      </c>
      <c r="B63" s="81" t="s">
        <v>261</v>
      </c>
      <c r="C63" s="82" t="s">
        <v>262</v>
      </c>
      <c r="D63" s="83" t="s">
        <v>263</v>
      </c>
      <c r="E63" s="84">
        <v>69.150000000000006</v>
      </c>
      <c r="F63" s="85" t="s">
        <v>177</v>
      </c>
      <c r="L63" s="87">
        <f>E63*K63</f>
        <v>0</v>
      </c>
      <c r="N63" s="84">
        <f>E63*M63</f>
        <v>0</v>
      </c>
      <c r="O63" s="85">
        <v>23</v>
      </c>
      <c r="P63" s="85" t="s">
        <v>144</v>
      </c>
      <c r="V63" s="88" t="s">
        <v>107</v>
      </c>
      <c r="W63" s="84">
        <v>20.192</v>
      </c>
      <c r="X63" s="129" t="s">
        <v>262</v>
      </c>
      <c r="Y63" s="129" t="s">
        <v>262</v>
      </c>
      <c r="Z63" s="82" t="s">
        <v>264</v>
      </c>
      <c r="AB63" s="85" t="s">
        <v>82</v>
      </c>
      <c r="AC63" s="82" t="s">
        <v>265</v>
      </c>
      <c r="AJ63" s="71" t="s">
        <v>147</v>
      </c>
      <c r="AK63" s="71" t="s">
        <v>148</v>
      </c>
    </row>
    <row r="64" spans="1:37">
      <c r="A64" s="80">
        <v>29</v>
      </c>
      <c r="B64" s="81" t="s">
        <v>266</v>
      </c>
      <c r="C64" s="82" t="s">
        <v>267</v>
      </c>
      <c r="D64" s="83" t="s">
        <v>268</v>
      </c>
      <c r="E64" s="84">
        <v>1.5760000000000001</v>
      </c>
      <c r="F64" s="85" t="s">
        <v>177</v>
      </c>
      <c r="K64" s="87">
        <v>1.1999999999999999E-3</v>
      </c>
      <c r="L64" s="87">
        <f>E64*K64</f>
        <v>1.8912E-3</v>
      </c>
      <c r="M64" s="84">
        <v>7.5999999999999998E-2</v>
      </c>
      <c r="N64" s="84">
        <f>E64*M64</f>
        <v>0.11977600000000001</v>
      </c>
      <c r="O64" s="85">
        <v>23</v>
      </c>
      <c r="P64" s="85" t="s">
        <v>144</v>
      </c>
      <c r="V64" s="88" t="s">
        <v>107</v>
      </c>
      <c r="W64" s="84">
        <v>1.3180000000000001</v>
      </c>
      <c r="X64" s="129" t="s">
        <v>269</v>
      </c>
      <c r="Y64" s="129" t="s">
        <v>267</v>
      </c>
      <c r="Z64" s="82" t="s">
        <v>270</v>
      </c>
      <c r="AB64" s="85" t="s">
        <v>82</v>
      </c>
      <c r="AJ64" s="71" t="s">
        <v>147</v>
      </c>
      <c r="AK64" s="71" t="s">
        <v>148</v>
      </c>
    </row>
    <row r="65" spans="1:37">
      <c r="D65" s="130" t="s">
        <v>271</v>
      </c>
      <c r="E65" s="131"/>
      <c r="F65" s="132"/>
      <c r="G65" s="133"/>
      <c r="H65" s="133"/>
      <c r="I65" s="133"/>
      <c r="J65" s="133"/>
      <c r="K65" s="134"/>
      <c r="L65" s="134"/>
      <c r="M65" s="131"/>
      <c r="N65" s="131"/>
      <c r="O65" s="132"/>
      <c r="P65" s="132"/>
      <c r="Q65" s="131"/>
      <c r="R65" s="131"/>
      <c r="S65" s="131"/>
      <c r="T65" s="135"/>
      <c r="U65" s="135"/>
      <c r="V65" s="135" t="s">
        <v>0</v>
      </c>
      <c r="W65" s="131"/>
      <c r="X65" s="136"/>
    </row>
    <row r="66" spans="1:37">
      <c r="A66" s="80">
        <v>30</v>
      </c>
      <c r="B66" s="81" t="s">
        <v>266</v>
      </c>
      <c r="C66" s="82" t="s">
        <v>272</v>
      </c>
      <c r="D66" s="83" t="s">
        <v>273</v>
      </c>
      <c r="E66" s="84">
        <v>4.375</v>
      </c>
      <c r="F66" s="85" t="s">
        <v>177</v>
      </c>
      <c r="K66" s="87">
        <v>1.0300000000000001E-3</v>
      </c>
      <c r="L66" s="87">
        <f>E66*K66</f>
        <v>4.5062500000000007E-3</v>
      </c>
      <c r="M66" s="84">
        <v>6.3E-2</v>
      </c>
      <c r="N66" s="84">
        <f>E66*M66</f>
        <v>0.27562500000000001</v>
      </c>
      <c r="O66" s="85">
        <v>23</v>
      </c>
      <c r="P66" s="85" t="s">
        <v>144</v>
      </c>
      <c r="V66" s="88" t="s">
        <v>107</v>
      </c>
      <c r="W66" s="84">
        <v>2.8039999999999998</v>
      </c>
      <c r="X66" s="129" t="s">
        <v>274</v>
      </c>
      <c r="Y66" s="129" t="s">
        <v>272</v>
      </c>
      <c r="Z66" s="82" t="s">
        <v>270</v>
      </c>
      <c r="AB66" s="85" t="s">
        <v>82</v>
      </c>
      <c r="AJ66" s="71" t="s">
        <v>147</v>
      </c>
      <c r="AK66" s="71" t="s">
        <v>148</v>
      </c>
    </row>
    <row r="67" spans="1:37">
      <c r="D67" s="130" t="s">
        <v>275</v>
      </c>
      <c r="E67" s="131"/>
      <c r="F67" s="132"/>
      <c r="G67" s="133"/>
      <c r="H67" s="133"/>
      <c r="I67" s="133"/>
      <c r="J67" s="133"/>
      <c r="K67" s="134"/>
      <c r="L67" s="134"/>
      <c r="M67" s="131"/>
      <c r="N67" s="131"/>
      <c r="O67" s="132"/>
      <c r="P67" s="132"/>
      <c r="Q67" s="131"/>
      <c r="R67" s="131"/>
      <c r="S67" s="131"/>
      <c r="T67" s="135"/>
      <c r="U67" s="135"/>
      <c r="V67" s="135" t="s">
        <v>0</v>
      </c>
      <c r="W67" s="131"/>
      <c r="X67" s="136"/>
    </row>
    <row r="68" spans="1:37">
      <c r="A68" s="80">
        <v>31</v>
      </c>
      <c r="B68" s="81" t="s">
        <v>266</v>
      </c>
      <c r="C68" s="82" t="s">
        <v>276</v>
      </c>
      <c r="D68" s="83" t="s">
        <v>277</v>
      </c>
      <c r="E68" s="84">
        <v>69.150000000000006</v>
      </c>
      <c r="F68" s="85" t="s">
        <v>177</v>
      </c>
      <c r="L68" s="87">
        <f>E68*K68</f>
        <v>0</v>
      </c>
      <c r="M68" s="84">
        <v>0.02</v>
      </c>
      <c r="N68" s="84">
        <f>E68*M68</f>
        <v>1.3830000000000002</v>
      </c>
      <c r="O68" s="85">
        <v>23</v>
      </c>
      <c r="P68" s="85" t="s">
        <v>144</v>
      </c>
      <c r="V68" s="88" t="s">
        <v>107</v>
      </c>
      <c r="W68" s="84">
        <v>14.037000000000001</v>
      </c>
      <c r="X68" s="129" t="s">
        <v>278</v>
      </c>
      <c r="Y68" s="129" t="s">
        <v>276</v>
      </c>
      <c r="Z68" s="82" t="s">
        <v>270</v>
      </c>
      <c r="AB68" s="85" t="s">
        <v>82</v>
      </c>
      <c r="AJ68" s="71" t="s">
        <v>147</v>
      </c>
      <c r="AK68" s="71" t="s">
        <v>148</v>
      </c>
    </row>
    <row r="69" spans="1:37">
      <c r="A69" s="80">
        <v>32</v>
      </c>
      <c r="B69" s="81" t="s">
        <v>266</v>
      </c>
      <c r="C69" s="82" t="s">
        <v>279</v>
      </c>
      <c r="D69" s="83" t="s">
        <v>280</v>
      </c>
      <c r="E69" s="84">
        <v>82.498999999999995</v>
      </c>
      <c r="F69" s="85" t="s">
        <v>177</v>
      </c>
      <c r="L69" s="87">
        <f>E69*K69</f>
        <v>0</v>
      </c>
      <c r="M69" s="84">
        <v>0.02</v>
      </c>
      <c r="N69" s="84">
        <f>E69*M69</f>
        <v>1.64998</v>
      </c>
      <c r="O69" s="85">
        <v>23</v>
      </c>
      <c r="P69" s="85" t="s">
        <v>144</v>
      </c>
      <c r="V69" s="88" t="s">
        <v>107</v>
      </c>
      <c r="W69" s="84">
        <v>12.87</v>
      </c>
      <c r="X69" s="129" t="s">
        <v>281</v>
      </c>
      <c r="Y69" s="129" t="s">
        <v>279</v>
      </c>
      <c r="Z69" s="82" t="s">
        <v>270</v>
      </c>
      <c r="AB69" s="85" t="s">
        <v>82</v>
      </c>
      <c r="AJ69" s="71" t="s">
        <v>147</v>
      </c>
      <c r="AK69" s="71" t="s">
        <v>148</v>
      </c>
    </row>
    <row r="70" spans="1:37">
      <c r="A70" s="80">
        <v>33</v>
      </c>
      <c r="B70" s="81" t="s">
        <v>266</v>
      </c>
      <c r="C70" s="82" t="s">
        <v>282</v>
      </c>
      <c r="D70" s="83" t="s">
        <v>283</v>
      </c>
      <c r="E70" s="84">
        <v>15.605</v>
      </c>
      <c r="F70" s="85" t="s">
        <v>177</v>
      </c>
      <c r="L70" s="87">
        <f>E70*K70</f>
        <v>0</v>
      </c>
      <c r="M70" s="84">
        <v>4.5999999999999999E-2</v>
      </c>
      <c r="N70" s="84">
        <f>E70*M70</f>
        <v>0.71782999999999997</v>
      </c>
      <c r="O70" s="85">
        <v>23</v>
      </c>
      <c r="P70" s="85" t="s">
        <v>144</v>
      </c>
      <c r="V70" s="88" t="s">
        <v>107</v>
      </c>
      <c r="W70" s="84">
        <v>4.8529999999999998</v>
      </c>
      <c r="X70" s="129" t="s">
        <v>284</v>
      </c>
      <c r="Y70" s="129" t="s">
        <v>282</v>
      </c>
      <c r="Z70" s="82" t="s">
        <v>270</v>
      </c>
      <c r="AB70" s="85" t="s">
        <v>82</v>
      </c>
      <c r="AJ70" s="71" t="s">
        <v>147</v>
      </c>
      <c r="AK70" s="71" t="s">
        <v>148</v>
      </c>
    </row>
    <row r="71" spans="1:37">
      <c r="D71" s="130" t="s">
        <v>285</v>
      </c>
      <c r="E71" s="131"/>
      <c r="F71" s="132"/>
      <c r="G71" s="133"/>
      <c r="H71" s="133"/>
      <c r="I71" s="133"/>
      <c r="J71" s="133"/>
      <c r="K71" s="134"/>
      <c r="L71" s="134"/>
      <c r="M71" s="131"/>
      <c r="N71" s="131"/>
      <c r="O71" s="132"/>
      <c r="P71" s="132"/>
      <c r="Q71" s="131"/>
      <c r="R71" s="131"/>
      <c r="S71" s="131"/>
      <c r="T71" s="135"/>
      <c r="U71" s="135"/>
      <c r="V71" s="135" t="s">
        <v>0</v>
      </c>
      <c r="W71" s="131"/>
      <c r="X71" s="136"/>
    </row>
    <row r="72" spans="1:37">
      <c r="A72" s="80">
        <v>34</v>
      </c>
      <c r="B72" s="81" t="s">
        <v>266</v>
      </c>
      <c r="C72" s="82" t="s">
        <v>286</v>
      </c>
      <c r="D72" s="83" t="s">
        <v>287</v>
      </c>
      <c r="E72" s="84">
        <v>4.1459999999999999</v>
      </c>
      <c r="F72" s="85" t="s">
        <v>288</v>
      </c>
      <c r="L72" s="87">
        <f>E72*K72</f>
        <v>0</v>
      </c>
      <c r="N72" s="84">
        <f>E72*M72</f>
        <v>0</v>
      </c>
      <c r="O72" s="85">
        <v>23</v>
      </c>
      <c r="P72" s="85" t="s">
        <v>144</v>
      </c>
      <c r="V72" s="88" t="s">
        <v>107</v>
      </c>
      <c r="W72" s="84">
        <v>2.2429999999999999</v>
      </c>
      <c r="X72" s="129" t="s">
        <v>289</v>
      </c>
      <c r="Y72" s="129" t="s">
        <v>286</v>
      </c>
      <c r="Z72" s="82" t="s">
        <v>270</v>
      </c>
      <c r="AB72" s="85" t="s">
        <v>82</v>
      </c>
      <c r="AJ72" s="71" t="s">
        <v>147</v>
      </c>
      <c r="AK72" s="71" t="s">
        <v>148</v>
      </c>
    </row>
    <row r="73" spans="1:37">
      <c r="A73" s="80">
        <v>35</v>
      </c>
      <c r="B73" s="81" t="s">
        <v>266</v>
      </c>
      <c r="C73" s="82" t="s">
        <v>290</v>
      </c>
      <c r="D73" s="83" t="s">
        <v>291</v>
      </c>
      <c r="E73" s="84">
        <v>124.38</v>
      </c>
      <c r="F73" s="85" t="s">
        <v>288</v>
      </c>
      <c r="L73" s="87">
        <f>E73*K73</f>
        <v>0</v>
      </c>
      <c r="N73" s="84">
        <f>E73*M73</f>
        <v>0</v>
      </c>
      <c r="O73" s="85">
        <v>23</v>
      </c>
      <c r="P73" s="85" t="s">
        <v>144</v>
      </c>
      <c r="V73" s="88" t="s">
        <v>107</v>
      </c>
      <c r="X73" s="129" t="s">
        <v>292</v>
      </c>
      <c r="Y73" s="129" t="s">
        <v>290</v>
      </c>
      <c r="Z73" s="82" t="s">
        <v>270</v>
      </c>
      <c r="AB73" s="85" t="s">
        <v>82</v>
      </c>
      <c r="AJ73" s="71" t="s">
        <v>147</v>
      </c>
      <c r="AK73" s="71" t="s">
        <v>148</v>
      </c>
    </row>
    <row r="74" spans="1:37">
      <c r="A74" s="80">
        <v>36</v>
      </c>
      <c r="B74" s="81" t="s">
        <v>266</v>
      </c>
      <c r="C74" s="82" t="s">
        <v>293</v>
      </c>
      <c r="D74" s="83" t="s">
        <v>294</v>
      </c>
      <c r="E74" s="84">
        <v>4.1459999999999999</v>
      </c>
      <c r="F74" s="85" t="s">
        <v>288</v>
      </c>
      <c r="L74" s="87">
        <f>E74*K74</f>
        <v>0</v>
      </c>
      <c r="N74" s="84">
        <f>E74*M74</f>
        <v>0</v>
      </c>
      <c r="O74" s="85">
        <v>23</v>
      </c>
      <c r="P74" s="85" t="s">
        <v>144</v>
      </c>
      <c r="V74" s="88" t="s">
        <v>107</v>
      </c>
      <c r="W74" s="84">
        <v>4.673</v>
      </c>
      <c r="X74" s="129" t="s">
        <v>295</v>
      </c>
      <c r="Y74" s="129" t="s">
        <v>293</v>
      </c>
      <c r="Z74" s="82" t="s">
        <v>270</v>
      </c>
      <c r="AB74" s="85" t="s">
        <v>82</v>
      </c>
      <c r="AJ74" s="71" t="s">
        <v>147</v>
      </c>
      <c r="AK74" s="71" t="s">
        <v>148</v>
      </c>
    </row>
    <row r="75" spans="1:37">
      <c r="A75" s="80">
        <v>37</v>
      </c>
      <c r="B75" s="81" t="s">
        <v>266</v>
      </c>
      <c r="C75" s="82" t="s">
        <v>296</v>
      </c>
      <c r="D75" s="83" t="s">
        <v>297</v>
      </c>
      <c r="E75" s="84">
        <v>4.1459999999999999</v>
      </c>
      <c r="F75" s="85" t="s">
        <v>288</v>
      </c>
      <c r="L75" s="87">
        <f>E75*K75</f>
        <v>0</v>
      </c>
      <c r="N75" s="84">
        <f>E75*M75</f>
        <v>0</v>
      </c>
      <c r="O75" s="85">
        <v>23</v>
      </c>
      <c r="P75" s="85" t="s">
        <v>144</v>
      </c>
      <c r="V75" s="88" t="s">
        <v>107</v>
      </c>
      <c r="W75" s="84">
        <v>0.52200000000000002</v>
      </c>
      <c r="X75" s="129" t="s">
        <v>298</v>
      </c>
      <c r="Y75" s="129" t="s">
        <v>296</v>
      </c>
      <c r="Z75" s="82" t="s">
        <v>270</v>
      </c>
      <c r="AB75" s="85" t="s">
        <v>82</v>
      </c>
      <c r="AJ75" s="71" t="s">
        <v>147</v>
      </c>
      <c r="AK75" s="71" t="s">
        <v>148</v>
      </c>
    </row>
    <row r="76" spans="1:37" ht="25.5">
      <c r="A76" s="80">
        <v>38</v>
      </c>
      <c r="B76" s="81" t="s">
        <v>266</v>
      </c>
      <c r="C76" s="82" t="s">
        <v>299</v>
      </c>
      <c r="D76" s="83" t="s">
        <v>300</v>
      </c>
      <c r="E76" s="84">
        <v>4.1459999999999999</v>
      </c>
      <c r="F76" s="85" t="s">
        <v>288</v>
      </c>
      <c r="L76" s="87">
        <f>E76*K76</f>
        <v>0</v>
      </c>
      <c r="N76" s="84">
        <f>E76*M76</f>
        <v>0</v>
      </c>
      <c r="O76" s="85">
        <v>23</v>
      </c>
      <c r="P76" s="85" t="s">
        <v>144</v>
      </c>
      <c r="V76" s="88" t="s">
        <v>107</v>
      </c>
      <c r="X76" s="129" t="s">
        <v>301</v>
      </c>
      <c r="Y76" s="129" t="s">
        <v>299</v>
      </c>
      <c r="Z76" s="82" t="s">
        <v>270</v>
      </c>
      <c r="AB76" s="85" t="s">
        <v>82</v>
      </c>
      <c r="AJ76" s="71" t="s">
        <v>147</v>
      </c>
      <c r="AK76" s="71" t="s">
        <v>148</v>
      </c>
    </row>
    <row r="77" spans="1:37">
      <c r="D77" s="137" t="s">
        <v>302</v>
      </c>
      <c r="E77" s="138">
        <f>J77</f>
        <v>0</v>
      </c>
      <c r="H77" s="138"/>
      <c r="I77" s="138"/>
      <c r="J77" s="138"/>
      <c r="L77" s="139">
        <f>SUM(L62:L76)</f>
        <v>6.3974500000000007E-3</v>
      </c>
      <c r="N77" s="140">
        <f>SUM(N62:N76)</f>
        <v>4.1462110000000001</v>
      </c>
      <c r="W77" s="84">
        <f>SUM(W62:W76)</f>
        <v>63.512</v>
      </c>
    </row>
    <row r="79" spans="1:37">
      <c r="D79" s="137" t="s">
        <v>303</v>
      </c>
      <c r="E79" s="140">
        <f>J79</f>
        <v>0</v>
      </c>
      <c r="H79" s="138"/>
      <c r="I79" s="138"/>
      <c r="J79" s="138"/>
      <c r="L79" s="139">
        <f>+L22+L27+L39+L60+L77</f>
        <v>85.977408219999987</v>
      </c>
      <c r="N79" s="140">
        <f>+N22+N27+N39+N60+N77</f>
        <v>4.1462110000000001</v>
      </c>
      <c r="W79" s="84">
        <f>+W22+W27+W39+W60+W77</f>
        <v>485.33699999999993</v>
      </c>
    </row>
    <row r="81" spans="1:37">
      <c r="B81" s="128" t="s">
        <v>304</v>
      </c>
    </row>
    <row r="82" spans="1:37">
      <c r="B82" s="82" t="s">
        <v>305</v>
      </c>
    </row>
    <row r="83" spans="1:37">
      <c r="A83" s="80">
        <v>39</v>
      </c>
      <c r="B83" s="81" t="s">
        <v>306</v>
      </c>
      <c r="C83" s="82" t="s">
        <v>307</v>
      </c>
      <c r="D83" s="83" t="s">
        <v>308</v>
      </c>
      <c r="E83" s="84">
        <v>30.448</v>
      </c>
      <c r="F83" s="85" t="s">
        <v>177</v>
      </c>
      <c r="K83" s="87">
        <v>1.7000000000000001E-4</v>
      </c>
      <c r="L83" s="87">
        <f>E83*K83</f>
        <v>5.1761600000000008E-3</v>
      </c>
      <c r="N83" s="84">
        <f>E83*M83</f>
        <v>0</v>
      </c>
      <c r="O83" s="85">
        <v>23</v>
      </c>
      <c r="P83" s="85" t="s">
        <v>144</v>
      </c>
      <c r="V83" s="88" t="s">
        <v>309</v>
      </c>
      <c r="W83" s="84">
        <v>1.857</v>
      </c>
      <c r="X83" s="129" t="s">
        <v>310</v>
      </c>
      <c r="Y83" s="129" t="s">
        <v>307</v>
      </c>
      <c r="Z83" s="82" t="s">
        <v>311</v>
      </c>
      <c r="AB83" s="85" t="s">
        <v>82</v>
      </c>
      <c r="AJ83" s="71" t="s">
        <v>312</v>
      </c>
      <c r="AK83" s="71" t="s">
        <v>148</v>
      </c>
    </row>
    <row r="84" spans="1:37">
      <c r="D84" s="130" t="s">
        <v>313</v>
      </c>
      <c r="E84" s="131"/>
      <c r="F84" s="132"/>
      <c r="G84" s="133"/>
      <c r="H84" s="133"/>
      <c r="I84" s="133"/>
      <c r="J84" s="133"/>
      <c r="K84" s="134"/>
      <c r="L84" s="134"/>
      <c r="M84" s="131"/>
      <c r="N84" s="131"/>
      <c r="O84" s="132"/>
      <c r="P84" s="132"/>
      <c r="Q84" s="131"/>
      <c r="R84" s="131"/>
      <c r="S84" s="131"/>
      <c r="T84" s="135"/>
      <c r="U84" s="135"/>
      <c r="V84" s="135" t="s">
        <v>0</v>
      </c>
      <c r="W84" s="131"/>
      <c r="X84" s="136"/>
    </row>
    <row r="85" spans="1:37">
      <c r="A85" s="80">
        <v>40</v>
      </c>
      <c r="B85" s="81" t="s">
        <v>167</v>
      </c>
      <c r="C85" s="82" t="s">
        <v>314</v>
      </c>
      <c r="D85" s="83" t="s">
        <v>315</v>
      </c>
      <c r="E85" s="84">
        <v>28</v>
      </c>
      <c r="F85" s="85" t="s">
        <v>316</v>
      </c>
      <c r="L85" s="87">
        <f>E85*K85</f>
        <v>0</v>
      </c>
      <c r="N85" s="84">
        <f>E85*M85</f>
        <v>0</v>
      </c>
      <c r="O85" s="85">
        <v>23</v>
      </c>
      <c r="P85" s="85" t="s">
        <v>144</v>
      </c>
      <c r="V85" s="88" t="s">
        <v>99</v>
      </c>
      <c r="X85" s="129" t="s">
        <v>314</v>
      </c>
      <c r="Y85" s="129" t="s">
        <v>314</v>
      </c>
      <c r="Z85" s="82" t="s">
        <v>317</v>
      </c>
      <c r="AA85" s="82" t="s">
        <v>144</v>
      </c>
      <c r="AB85" s="85">
        <v>8</v>
      </c>
      <c r="AJ85" s="71" t="s">
        <v>318</v>
      </c>
      <c r="AK85" s="71" t="s">
        <v>148</v>
      </c>
    </row>
    <row r="86" spans="1:37">
      <c r="A86" s="80">
        <v>41</v>
      </c>
      <c r="B86" s="81" t="s">
        <v>306</v>
      </c>
      <c r="C86" s="82" t="s">
        <v>319</v>
      </c>
      <c r="D86" s="83" t="s">
        <v>320</v>
      </c>
      <c r="E86" s="84">
        <v>59.15</v>
      </c>
      <c r="F86" s="85" t="s">
        <v>177</v>
      </c>
      <c r="K86" s="87">
        <v>3.5000000000000001E-3</v>
      </c>
      <c r="L86" s="87">
        <f>E86*K86</f>
        <v>0.20702499999999999</v>
      </c>
      <c r="N86" s="84">
        <f>E86*M86</f>
        <v>0</v>
      </c>
      <c r="O86" s="85">
        <v>23</v>
      </c>
      <c r="P86" s="85" t="s">
        <v>144</v>
      </c>
      <c r="V86" s="88" t="s">
        <v>309</v>
      </c>
      <c r="W86" s="84">
        <v>10.41</v>
      </c>
      <c r="X86" s="129" t="s">
        <v>321</v>
      </c>
      <c r="Y86" s="129" t="s">
        <v>319</v>
      </c>
      <c r="Z86" s="82" t="s">
        <v>311</v>
      </c>
      <c r="AB86" s="85" t="s">
        <v>82</v>
      </c>
      <c r="AJ86" s="71" t="s">
        <v>312</v>
      </c>
      <c r="AK86" s="71" t="s">
        <v>148</v>
      </c>
    </row>
    <row r="87" spans="1:37">
      <c r="D87" s="130" t="s">
        <v>322</v>
      </c>
      <c r="E87" s="131"/>
      <c r="F87" s="132"/>
      <c r="G87" s="133"/>
      <c r="H87" s="133"/>
      <c r="I87" s="133"/>
      <c r="J87" s="133"/>
      <c r="K87" s="134"/>
      <c r="L87" s="134"/>
      <c r="M87" s="131"/>
      <c r="N87" s="131"/>
      <c r="O87" s="132"/>
      <c r="P87" s="132"/>
      <c r="Q87" s="131"/>
      <c r="R87" s="131"/>
      <c r="S87" s="131"/>
      <c r="T87" s="135"/>
      <c r="U87" s="135"/>
      <c r="V87" s="135" t="s">
        <v>0</v>
      </c>
      <c r="W87" s="131"/>
      <c r="X87" s="136"/>
    </row>
    <row r="88" spans="1:37">
      <c r="D88" s="130" t="s">
        <v>323</v>
      </c>
      <c r="E88" s="131"/>
      <c r="F88" s="132"/>
      <c r="G88" s="133"/>
      <c r="H88" s="133"/>
      <c r="I88" s="133"/>
      <c r="J88" s="133"/>
      <c r="K88" s="134"/>
      <c r="L88" s="134"/>
      <c r="M88" s="131"/>
      <c r="N88" s="131"/>
      <c r="O88" s="132"/>
      <c r="P88" s="132"/>
      <c r="Q88" s="131"/>
      <c r="R88" s="131"/>
      <c r="S88" s="131"/>
      <c r="T88" s="135"/>
      <c r="U88" s="135"/>
      <c r="V88" s="135" t="s">
        <v>0</v>
      </c>
      <c r="W88" s="131"/>
      <c r="X88" s="136"/>
    </row>
    <row r="89" spans="1:37">
      <c r="A89" s="80">
        <v>42</v>
      </c>
      <c r="B89" s="81" t="s">
        <v>306</v>
      </c>
      <c r="C89" s="82" t="s">
        <v>324</v>
      </c>
      <c r="D89" s="83" t="s">
        <v>325</v>
      </c>
      <c r="E89" s="84">
        <v>29.347999999999999</v>
      </c>
      <c r="F89" s="85" t="s">
        <v>177</v>
      </c>
      <c r="K89" s="87">
        <v>3.96E-3</v>
      </c>
      <c r="L89" s="87">
        <f>E89*K89</f>
        <v>0.11621808</v>
      </c>
      <c r="N89" s="84">
        <f>E89*M89</f>
        <v>0</v>
      </c>
      <c r="O89" s="85">
        <v>23</v>
      </c>
      <c r="P89" s="85" t="s">
        <v>144</v>
      </c>
      <c r="V89" s="88" t="s">
        <v>309</v>
      </c>
      <c r="W89" s="84">
        <v>7.3369999999999997</v>
      </c>
      <c r="X89" s="129" t="s">
        <v>326</v>
      </c>
      <c r="Y89" s="129" t="s">
        <v>324</v>
      </c>
      <c r="Z89" s="82" t="s">
        <v>311</v>
      </c>
      <c r="AB89" s="85" t="s">
        <v>82</v>
      </c>
      <c r="AJ89" s="71" t="s">
        <v>312</v>
      </c>
      <c r="AK89" s="71" t="s">
        <v>148</v>
      </c>
    </row>
    <row r="90" spans="1:37">
      <c r="D90" s="130" t="s">
        <v>327</v>
      </c>
      <c r="E90" s="131"/>
      <c r="F90" s="132"/>
      <c r="G90" s="133"/>
      <c r="H90" s="133"/>
      <c r="I90" s="133"/>
      <c r="J90" s="133"/>
      <c r="K90" s="134"/>
      <c r="L90" s="134"/>
      <c r="M90" s="131"/>
      <c r="N90" s="131"/>
      <c r="O90" s="132"/>
      <c r="P90" s="132"/>
      <c r="Q90" s="131"/>
      <c r="R90" s="131"/>
      <c r="S90" s="131"/>
      <c r="T90" s="135"/>
      <c r="U90" s="135"/>
      <c r="V90" s="135" t="s">
        <v>0</v>
      </c>
      <c r="W90" s="131"/>
      <c r="X90" s="136"/>
    </row>
    <row r="91" spans="1:37">
      <c r="A91" s="80">
        <v>43</v>
      </c>
      <c r="B91" s="81" t="s">
        <v>306</v>
      </c>
      <c r="C91" s="82" t="s">
        <v>328</v>
      </c>
      <c r="D91" s="83" t="s">
        <v>329</v>
      </c>
      <c r="E91" s="84">
        <v>30.448</v>
      </c>
      <c r="F91" s="85" t="s">
        <v>177</v>
      </c>
      <c r="K91" s="87">
        <v>2.0000000000000001E-4</v>
      </c>
      <c r="L91" s="87">
        <f>E91*K91</f>
        <v>6.0896000000000006E-3</v>
      </c>
      <c r="N91" s="84">
        <f>E91*M91</f>
        <v>0</v>
      </c>
      <c r="O91" s="85">
        <v>23</v>
      </c>
      <c r="P91" s="85" t="s">
        <v>144</v>
      </c>
      <c r="V91" s="88" t="s">
        <v>309</v>
      </c>
      <c r="W91" s="84">
        <v>5.968</v>
      </c>
      <c r="X91" s="129" t="s">
        <v>330</v>
      </c>
      <c r="Y91" s="129" t="s">
        <v>328</v>
      </c>
      <c r="Z91" s="82" t="s">
        <v>311</v>
      </c>
      <c r="AB91" s="85">
        <v>7</v>
      </c>
      <c r="AJ91" s="71" t="s">
        <v>312</v>
      </c>
      <c r="AK91" s="71" t="s">
        <v>148</v>
      </c>
    </row>
    <row r="92" spans="1:37">
      <c r="A92" s="80">
        <v>44</v>
      </c>
      <c r="B92" s="81" t="s">
        <v>167</v>
      </c>
      <c r="C92" s="82" t="s">
        <v>331</v>
      </c>
      <c r="D92" s="83" t="s">
        <v>332</v>
      </c>
      <c r="E92" s="84">
        <v>31.97</v>
      </c>
      <c r="F92" s="85" t="s">
        <v>177</v>
      </c>
      <c r="K92" s="87">
        <v>1.4200000000000001E-2</v>
      </c>
      <c r="L92" s="87">
        <f>E92*K92</f>
        <v>0.45397399999999999</v>
      </c>
      <c r="N92" s="84">
        <f>E92*M92</f>
        <v>0</v>
      </c>
      <c r="O92" s="85">
        <v>23</v>
      </c>
      <c r="P92" s="85" t="s">
        <v>144</v>
      </c>
      <c r="V92" s="88" t="s">
        <v>99</v>
      </c>
      <c r="X92" s="129" t="s">
        <v>331</v>
      </c>
      <c r="Y92" s="129" t="s">
        <v>331</v>
      </c>
      <c r="Z92" s="82" t="s">
        <v>227</v>
      </c>
      <c r="AA92" s="82" t="s">
        <v>144</v>
      </c>
      <c r="AB92" s="85">
        <v>2</v>
      </c>
      <c r="AJ92" s="71" t="s">
        <v>318</v>
      </c>
      <c r="AK92" s="71" t="s">
        <v>148</v>
      </c>
    </row>
    <row r="93" spans="1:37">
      <c r="D93" s="137" t="s">
        <v>333</v>
      </c>
      <c r="E93" s="138">
        <f>J93</f>
        <v>0</v>
      </c>
      <c r="H93" s="138"/>
      <c r="I93" s="138"/>
      <c r="J93" s="138"/>
      <c r="L93" s="139">
        <f>SUM(L81:L92)</f>
        <v>0.78848284000000002</v>
      </c>
      <c r="N93" s="140">
        <f>SUM(N81:N92)</f>
        <v>0</v>
      </c>
      <c r="W93" s="84">
        <f>SUM(W81:W92)</f>
        <v>25.571999999999999</v>
      </c>
    </row>
    <row r="95" spans="1:37">
      <c r="B95" s="82" t="s">
        <v>334</v>
      </c>
    </row>
    <row r="96" spans="1:37">
      <c r="A96" s="80">
        <v>45</v>
      </c>
      <c r="B96" s="81" t="s">
        <v>335</v>
      </c>
      <c r="C96" s="82" t="s">
        <v>336</v>
      </c>
      <c r="D96" s="83" t="s">
        <v>337</v>
      </c>
      <c r="E96" s="84">
        <v>37.89</v>
      </c>
      <c r="F96" s="85" t="s">
        <v>338</v>
      </c>
      <c r="K96" s="87">
        <v>5.0000000000000002E-5</v>
      </c>
      <c r="L96" s="87">
        <f t="shared" ref="L96:L101" si="2">E96*K96</f>
        <v>1.8945000000000001E-3</v>
      </c>
      <c r="N96" s="84">
        <f t="shared" ref="N96:N101" si="3">E96*M96</f>
        <v>0</v>
      </c>
      <c r="O96" s="85">
        <v>23</v>
      </c>
      <c r="P96" s="85" t="s">
        <v>144</v>
      </c>
      <c r="V96" s="88" t="s">
        <v>309</v>
      </c>
      <c r="W96" s="84">
        <v>0.79600000000000004</v>
      </c>
      <c r="X96" s="129" t="s">
        <v>339</v>
      </c>
      <c r="Y96" s="129" t="s">
        <v>336</v>
      </c>
      <c r="Z96" s="82" t="s">
        <v>340</v>
      </c>
      <c r="AB96" s="85" t="s">
        <v>82</v>
      </c>
      <c r="AJ96" s="71" t="s">
        <v>312</v>
      </c>
      <c r="AK96" s="71" t="s">
        <v>148</v>
      </c>
    </row>
    <row r="97" spans="1:37">
      <c r="A97" s="80">
        <v>46</v>
      </c>
      <c r="B97" s="81" t="s">
        <v>167</v>
      </c>
      <c r="C97" s="82" t="s">
        <v>341</v>
      </c>
      <c r="D97" s="83" t="s">
        <v>342</v>
      </c>
      <c r="E97" s="84">
        <v>37.89</v>
      </c>
      <c r="F97" s="85" t="s">
        <v>338</v>
      </c>
      <c r="K97" s="87">
        <v>1E-3</v>
      </c>
      <c r="L97" s="87">
        <f t="shared" si="2"/>
        <v>3.789E-2</v>
      </c>
      <c r="N97" s="84">
        <f t="shared" si="3"/>
        <v>0</v>
      </c>
      <c r="O97" s="85">
        <v>23</v>
      </c>
      <c r="P97" s="85" t="s">
        <v>144</v>
      </c>
      <c r="V97" s="88" t="s">
        <v>99</v>
      </c>
      <c r="X97" s="129" t="s">
        <v>341</v>
      </c>
      <c r="Y97" s="129" t="s">
        <v>341</v>
      </c>
      <c r="Z97" s="82" t="s">
        <v>343</v>
      </c>
      <c r="AA97" s="82" t="s">
        <v>144</v>
      </c>
      <c r="AB97" s="85">
        <v>2</v>
      </c>
      <c r="AJ97" s="71" t="s">
        <v>318</v>
      </c>
      <c r="AK97" s="71" t="s">
        <v>148</v>
      </c>
    </row>
    <row r="98" spans="1:37">
      <c r="A98" s="80">
        <v>47</v>
      </c>
      <c r="B98" s="81" t="s">
        <v>335</v>
      </c>
      <c r="C98" s="82" t="s">
        <v>344</v>
      </c>
      <c r="D98" s="83" t="s">
        <v>345</v>
      </c>
      <c r="E98" s="84">
        <v>1</v>
      </c>
      <c r="F98" s="85" t="s">
        <v>192</v>
      </c>
      <c r="L98" s="87">
        <f t="shared" si="2"/>
        <v>0</v>
      </c>
      <c r="N98" s="84">
        <f t="shared" si="3"/>
        <v>0</v>
      </c>
      <c r="O98" s="85">
        <v>23</v>
      </c>
      <c r="P98" s="85" t="s">
        <v>144</v>
      </c>
      <c r="V98" s="88" t="s">
        <v>309</v>
      </c>
      <c r="W98" s="84">
        <v>0.86499999999999999</v>
      </c>
      <c r="X98" s="129" t="s">
        <v>346</v>
      </c>
      <c r="Y98" s="129" t="s">
        <v>344</v>
      </c>
      <c r="Z98" s="82" t="s">
        <v>255</v>
      </c>
      <c r="AB98" s="85" t="s">
        <v>82</v>
      </c>
      <c r="AJ98" s="71" t="s">
        <v>312</v>
      </c>
      <c r="AK98" s="71" t="s">
        <v>148</v>
      </c>
    </row>
    <row r="99" spans="1:37">
      <c r="A99" s="80">
        <v>48</v>
      </c>
      <c r="B99" s="81" t="s">
        <v>335</v>
      </c>
      <c r="C99" s="82" t="s">
        <v>347</v>
      </c>
      <c r="D99" s="83" t="s">
        <v>348</v>
      </c>
      <c r="E99" s="84">
        <v>1</v>
      </c>
      <c r="F99" s="85" t="s">
        <v>192</v>
      </c>
      <c r="L99" s="87">
        <f t="shared" si="2"/>
        <v>0</v>
      </c>
      <c r="N99" s="84">
        <f t="shared" si="3"/>
        <v>0</v>
      </c>
      <c r="O99" s="85">
        <v>23</v>
      </c>
      <c r="P99" s="85" t="s">
        <v>144</v>
      </c>
      <c r="V99" s="88" t="s">
        <v>309</v>
      </c>
      <c r="W99" s="84">
        <v>1.115</v>
      </c>
      <c r="X99" s="129" t="s">
        <v>349</v>
      </c>
      <c r="Y99" s="129" t="s">
        <v>347</v>
      </c>
      <c r="Z99" s="82" t="s">
        <v>255</v>
      </c>
      <c r="AB99" s="85" t="s">
        <v>82</v>
      </c>
      <c r="AJ99" s="71" t="s">
        <v>312</v>
      </c>
      <c r="AK99" s="71" t="s">
        <v>148</v>
      </c>
    </row>
    <row r="100" spans="1:37">
      <c r="A100" s="80">
        <v>49</v>
      </c>
      <c r="B100" s="81" t="s">
        <v>167</v>
      </c>
      <c r="C100" s="82" t="s">
        <v>350</v>
      </c>
      <c r="D100" s="83" t="s">
        <v>351</v>
      </c>
      <c r="E100" s="84">
        <v>1</v>
      </c>
      <c r="F100" s="85" t="s">
        <v>192</v>
      </c>
      <c r="K100" s="87">
        <v>0.12540000000000001</v>
      </c>
      <c r="L100" s="87">
        <f t="shared" si="2"/>
        <v>0.12540000000000001</v>
      </c>
      <c r="N100" s="84">
        <f t="shared" si="3"/>
        <v>0</v>
      </c>
      <c r="O100" s="85">
        <v>23</v>
      </c>
      <c r="P100" s="85" t="s">
        <v>144</v>
      </c>
      <c r="V100" s="88" t="s">
        <v>99</v>
      </c>
      <c r="X100" s="129" t="s">
        <v>350</v>
      </c>
      <c r="Y100" s="129" t="s">
        <v>350</v>
      </c>
      <c r="Z100" s="82" t="s">
        <v>352</v>
      </c>
      <c r="AA100" s="82" t="s">
        <v>144</v>
      </c>
      <c r="AB100" s="85">
        <v>8</v>
      </c>
      <c r="AJ100" s="71" t="s">
        <v>318</v>
      </c>
      <c r="AK100" s="71" t="s">
        <v>148</v>
      </c>
    </row>
    <row r="101" spans="1:37">
      <c r="A101" s="80">
        <v>50</v>
      </c>
      <c r="B101" s="81" t="s">
        <v>167</v>
      </c>
      <c r="C101" s="82" t="s">
        <v>353</v>
      </c>
      <c r="D101" s="83" t="s">
        <v>354</v>
      </c>
      <c r="E101" s="84">
        <v>1</v>
      </c>
      <c r="F101" s="85" t="s">
        <v>192</v>
      </c>
      <c r="K101" s="87">
        <v>0.14749999999999999</v>
      </c>
      <c r="L101" s="87">
        <f t="shared" si="2"/>
        <v>0.14749999999999999</v>
      </c>
      <c r="N101" s="84">
        <f t="shared" si="3"/>
        <v>0</v>
      </c>
      <c r="O101" s="85">
        <v>23</v>
      </c>
      <c r="P101" s="85" t="s">
        <v>144</v>
      </c>
      <c r="V101" s="88" t="s">
        <v>99</v>
      </c>
      <c r="X101" s="129" t="s">
        <v>353</v>
      </c>
      <c r="Y101" s="129" t="s">
        <v>353</v>
      </c>
      <c r="Z101" s="82" t="s">
        <v>352</v>
      </c>
      <c r="AA101" s="82" t="s">
        <v>144</v>
      </c>
      <c r="AB101" s="85">
        <v>8</v>
      </c>
      <c r="AJ101" s="71" t="s">
        <v>318</v>
      </c>
      <c r="AK101" s="71" t="s">
        <v>148</v>
      </c>
    </row>
    <row r="102" spans="1:37">
      <c r="D102" s="137" t="s">
        <v>355</v>
      </c>
      <c r="E102" s="138">
        <f>J102</f>
        <v>0</v>
      </c>
      <c r="H102" s="138"/>
      <c r="I102" s="138"/>
      <c r="J102" s="138"/>
      <c r="L102" s="139">
        <f>SUM(L95:L101)</f>
        <v>0.31268450000000003</v>
      </c>
      <c r="N102" s="140">
        <f>SUM(N95:N101)</f>
        <v>0</v>
      </c>
      <c r="W102" s="84">
        <f>SUM(W95:W101)</f>
        <v>2.7759999999999998</v>
      </c>
    </row>
    <row r="104" spans="1:37">
      <c r="B104" s="82" t="s">
        <v>356</v>
      </c>
    </row>
    <row r="105" spans="1:37">
      <c r="A105" s="80">
        <v>51</v>
      </c>
      <c r="B105" s="81" t="s">
        <v>357</v>
      </c>
      <c r="C105" s="82" t="s">
        <v>358</v>
      </c>
      <c r="D105" s="83" t="s">
        <v>359</v>
      </c>
      <c r="E105" s="84">
        <v>69.150000000000006</v>
      </c>
      <c r="F105" s="85" t="s">
        <v>177</v>
      </c>
      <c r="K105" s="87">
        <v>1.1299999999999999E-2</v>
      </c>
      <c r="L105" s="87">
        <f>E105*K105</f>
        <v>0.78139500000000006</v>
      </c>
      <c r="N105" s="84">
        <f>E105*M105</f>
        <v>0</v>
      </c>
      <c r="O105" s="85">
        <v>23</v>
      </c>
      <c r="P105" s="85" t="s">
        <v>144</v>
      </c>
      <c r="V105" s="88" t="s">
        <v>309</v>
      </c>
      <c r="W105" s="84">
        <v>30.91</v>
      </c>
      <c r="X105" s="129" t="s">
        <v>360</v>
      </c>
      <c r="Y105" s="129" t="s">
        <v>358</v>
      </c>
      <c r="Z105" s="82" t="s">
        <v>227</v>
      </c>
      <c r="AB105" s="85">
        <v>7</v>
      </c>
      <c r="AJ105" s="71" t="s">
        <v>312</v>
      </c>
      <c r="AK105" s="71" t="s">
        <v>148</v>
      </c>
    </row>
    <row r="106" spans="1:37">
      <c r="A106" s="80">
        <v>52</v>
      </c>
      <c r="B106" s="81" t="s">
        <v>357</v>
      </c>
      <c r="C106" s="82" t="s">
        <v>361</v>
      </c>
      <c r="D106" s="83" t="s">
        <v>362</v>
      </c>
      <c r="E106" s="84">
        <v>69.150000000000006</v>
      </c>
      <c r="F106" s="85" t="s">
        <v>177</v>
      </c>
      <c r="K106" s="87">
        <v>7.2000000000000005E-4</v>
      </c>
      <c r="L106" s="87">
        <f>E106*K106</f>
        <v>4.9788000000000006E-2</v>
      </c>
      <c r="N106" s="84">
        <f>E106*M106</f>
        <v>0</v>
      </c>
      <c r="O106" s="85">
        <v>23</v>
      </c>
      <c r="P106" s="85" t="s">
        <v>144</v>
      </c>
      <c r="V106" s="88" t="s">
        <v>309</v>
      </c>
      <c r="W106" s="84">
        <v>6.085</v>
      </c>
      <c r="X106" s="129" t="s">
        <v>363</v>
      </c>
      <c r="Y106" s="129" t="s">
        <v>361</v>
      </c>
      <c r="Z106" s="82" t="s">
        <v>364</v>
      </c>
      <c r="AB106" s="85" t="s">
        <v>82</v>
      </c>
      <c r="AJ106" s="71" t="s">
        <v>312</v>
      </c>
      <c r="AK106" s="71" t="s">
        <v>148</v>
      </c>
    </row>
    <row r="107" spans="1:37">
      <c r="D107" s="137" t="s">
        <v>365</v>
      </c>
      <c r="E107" s="138">
        <f>J107</f>
        <v>0</v>
      </c>
      <c r="H107" s="138"/>
      <c r="I107" s="138"/>
      <c r="J107" s="138"/>
      <c r="L107" s="139">
        <f>SUM(L104:L106)</f>
        <v>0.83118300000000012</v>
      </c>
      <c r="N107" s="140">
        <f>SUM(N104:N106)</f>
        <v>0</v>
      </c>
      <c r="W107" s="84">
        <f>SUM(W104:W106)</f>
        <v>36.994999999999997</v>
      </c>
    </row>
    <row r="109" spans="1:37">
      <c r="B109" s="82" t="s">
        <v>366</v>
      </c>
    </row>
    <row r="110" spans="1:37">
      <c r="A110" s="80">
        <v>53</v>
      </c>
      <c r="B110" s="81" t="s">
        <v>367</v>
      </c>
      <c r="C110" s="82" t="s">
        <v>368</v>
      </c>
      <c r="D110" s="83" t="s">
        <v>369</v>
      </c>
      <c r="E110" s="84">
        <v>3.4129999999999998</v>
      </c>
      <c r="F110" s="85" t="s">
        <v>177</v>
      </c>
      <c r="K110" s="87">
        <v>1.6000000000000001E-4</v>
      </c>
      <c r="L110" s="87">
        <f>E110*K110</f>
        <v>5.4608E-4</v>
      </c>
      <c r="N110" s="84">
        <f>E110*M110</f>
        <v>0</v>
      </c>
      <c r="O110" s="85">
        <v>23</v>
      </c>
      <c r="P110" s="85" t="s">
        <v>144</v>
      </c>
      <c r="V110" s="88" t="s">
        <v>309</v>
      </c>
      <c r="W110" s="84">
        <v>0.88700000000000001</v>
      </c>
      <c r="X110" s="129" t="s">
        <v>370</v>
      </c>
      <c r="Y110" s="129" t="s">
        <v>368</v>
      </c>
      <c r="Z110" s="82" t="s">
        <v>371</v>
      </c>
      <c r="AB110" s="85" t="s">
        <v>82</v>
      </c>
      <c r="AJ110" s="71" t="s">
        <v>312</v>
      </c>
      <c r="AK110" s="71" t="s">
        <v>148</v>
      </c>
    </row>
    <row r="111" spans="1:37">
      <c r="D111" s="130" t="s">
        <v>372</v>
      </c>
      <c r="E111" s="131"/>
      <c r="F111" s="132"/>
      <c r="G111" s="133"/>
      <c r="H111" s="133"/>
      <c r="I111" s="133"/>
      <c r="J111" s="133"/>
      <c r="K111" s="134"/>
      <c r="L111" s="134"/>
      <c r="M111" s="131"/>
      <c r="N111" s="131"/>
      <c r="O111" s="132"/>
      <c r="P111" s="132"/>
      <c r="Q111" s="131"/>
      <c r="R111" s="131"/>
      <c r="S111" s="131"/>
      <c r="T111" s="135"/>
      <c r="U111" s="135"/>
      <c r="V111" s="135" t="s">
        <v>0</v>
      </c>
      <c r="W111" s="131"/>
      <c r="X111" s="136"/>
    </row>
    <row r="112" spans="1:37">
      <c r="A112" s="80">
        <v>54</v>
      </c>
      <c r="B112" s="81" t="s">
        <v>367</v>
      </c>
      <c r="C112" s="82" t="s">
        <v>373</v>
      </c>
      <c r="D112" s="83" t="s">
        <v>374</v>
      </c>
      <c r="E112" s="84">
        <v>3.4129999999999998</v>
      </c>
      <c r="F112" s="85" t="s">
        <v>177</v>
      </c>
      <c r="K112" s="87">
        <v>8.0000000000000007E-5</v>
      </c>
      <c r="L112" s="87">
        <f>E112*K112</f>
        <v>2.7304E-4</v>
      </c>
      <c r="N112" s="84">
        <f>E112*M112</f>
        <v>0</v>
      </c>
      <c r="O112" s="85">
        <v>23</v>
      </c>
      <c r="P112" s="85" t="s">
        <v>144</v>
      </c>
      <c r="V112" s="88" t="s">
        <v>309</v>
      </c>
      <c r="W112" s="84">
        <v>0.44700000000000001</v>
      </c>
      <c r="X112" s="129" t="s">
        <v>375</v>
      </c>
      <c r="Y112" s="129" t="s">
        <v>373</v>
      </c>
      <c r="Z112" s="82" t="s">
        <v>371</v>
      </c>
      <c r="AB112" s="85" t="s">
        <v>82</v>
      </c>
      <c r="AJ112" s="71" t="s">
        <v>312</v>
      </c>
      <c r="AK112" s="71" t="s">
        <v>148</v>
      </c>
    </row>
    <row r="113" spans="1:37">
      <c r="D113" s="137" t="s">
        <v>376</v>
      </c>
      <c r="E113" s="138">
        <f>J113</f>
        <v>0</v>
      </c>
      <c r="H113" s="138"/>
      <c r="I113" s="138"/>
      <c r="J113" s="138"/>
      <c r="L113" s="139">
        <f>SUM(L109:L112)</f>
        <v>8.1912E-4</v>
      </c>
      <c r="N113" s="140">
        <f>SUM(N109:N112)</f>
        <v>0</v>
      </c>
      <c r="W113" s="84">
        <f>SUM(W109:W112)</f>
        <v>1.3340000000000001</v>
      </c>
    </row>
    <row r="115" spans="1:37">
      <c r="B115" s="82" t="s">
        <v>377</v>
      </c>
    </row>
    <row r="116" spans="1:37">
      <c r="A116" s="80">
        <v>55</v>
      </c>
      <c r="B116" s="81" t="s">
        <v>378</v>
      </c>
      <c r="C116" s="82" t="s">
        <v>379</v>
      </c>
      <c r="D116" s="83" t="s">
        <v>380</v>
      </c>
      <c r="E116" s="84">
        <v>167.25399999999999</v>
      </c>
      <c r="F116" s="85" t="s">
        <v>177</v>
      </c>
      <c r="K116" s="87">
        <v>1.8000000000000001E-4</v>
      </c>
      <c r="L116" s="87">
        <f>E116*K116</f>
        <v>3.0105719999999999E-2</v>
      </c>
      <c r="N116" s="84">
        <f>E116*M116</f>
        <v>0</v>
      </c>
      <c r="O116" s="85">
        <v>23</v>
      </c>
      <c r="P116" s="85" t="s">
        <v>144</v>
      </c>
      <c r="V116" s="88" t="s">
        <v>309</v>
      </c>
      <c r="W116" s="84">
        <v>12.377000000000001</v>
      </c>
      <c r="X116" s="129" t="s">
        <v>381</v>
      </c>
      <c r="Y116" s="129" t="s">
        <v>379</v>
      </c>
      <c r="Z116" s="82" t="s">
        <v>371</v>
      </c>
      <c r="AB116" s="85" t="s">
        <v>82</v>
      </c>
      <c r="AJ116" s="71" t="s">
        <v>312</v>
      </c>
      <c r="AK116" s="71" t="s">
        <v>148</v>
      </c>
    </row>
    <row r="117" spans="1:37">
      <c r="D117" s="130" t="s">
        <v>382</v>
      </c>
      <c r="E117" s="131"/>
      <c r="F117" s="132"/>
      <c r="G117" s="133"/>
      <c r="H117" s="133"/>
      <c r="I117" s="133"/>
      <c r="J117" s="133"/>
      <c r="K117" s="134"/>
      <c r="L117" s="134"/>
      <c r="M117" s="131"/>
      <c r="N117" s="131"/>
      <c r="O117" s="132"/>
      <c r="P117" s="132"/>
      <c r="Q117" s="131"/>
      <c r="R117" s="131"/>
      <c r="S117" s="131"/>
      <c r="T117" s="135"/>
      <c r="U117" s="135"/>
      <c r="V117" s="135" t="s">
        <v>0</v>
      </c>
      <c r="W117" s="131"/>
      <c r="X117" s="136"/>
    </row>
    <row r="118" spans="1:37">
      <c r="D118" s="137" t="s">
        <v>383</v>
      </c>
      <c r="E118" s="138">
        <f>J118</f>
        <v>0</v>
      </c>
      <c r="H118" s="138"/>
      <c r="I118" s="138"/>
      <c r="J118" s="138"/>
      <c r="L118" s="139">
        <f>SUM(L115:L117)</f>
        <v>3.0105719999999999E-2</v>
      </c>
      <c r="N118" s="140">
        <f>SUM(N115:N117)</f>
        <v>0</v>
      </c>
      <c r="W118" s="84">
        <f>SUM(W115:W117)</f>
        <v>12.377000000000001</v>
      </c>
    </row>
    <row r="120" spans="1:37">
      <c r="D120" s="137" t="s">
        <v>384</v>
      </c>
      <c r="E120" s="138">
        <f>J120</f>
        <v>0</v>
      </c>
      <c r="H120" s="138"/>
      <c r="I120" s="138"/>
      <c r="J120" s="138"/>
      <c r="L120" s="139">
        <f>+L93+L102+L107+L113+L118</f>
        <v>1.9632751800000001</v>
      </c>
      <c r="N120" s="140">
        <f>+N93+N102+N107+N113+N118</f>
        <v>0</v>
      </c>
      <c r="W120" s="84">
        <f>+W93+W102+W107+W113+W118</f>
        <v>79.053999999999988</v>
      </c>
    </row>
    <row r="122" spans="1:37">
      <c r="D122" s="141" t="s">
        <v>385</v>
      </c>
      <c r="E122" s="138">
        <f>J122</f>
        <v>0</v>
      </c>
      <c r="H122" s="138"/>
      <c r="I122" s="138"/>
      <c r="J122" s="138"/>
      <c r="L122" s="139">
        <f>+L79+L120</f>
        <v>87.940683399999983</v>
      </c>
      <c r="N122" s="140">
        <f>+N79+N120</f>
        <v>4.1462110000000001</v>
      </c>
      <c r="W122" s="84">
        <f>+W79+W120</f>
        <v>564.39099999999996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7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9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Prehlad!L22</f>
        <v>33.956109999999995</v>
      </c>
      <c r="F12" s="74">
        <f>Prehlad!N22</f>
        <v>0</v>
      </c>
      <c r="G12" s="74">
        <f>Prehlad!W22</f>
        <v>54.045999999999992</v>
      </c>
    </row>
    <row r="13" spans="1:30">
      <c r="A13" s="71" t="s">
        <v>173</v>
      </c>
      <c r="E13" s="73">
        <f>Prehlad!L27</f>
        <v>2.2775999999999998E-2</v>
      </c>
      <c r="F13" s="74">
        <f>Prehlad!N27</f>
        <v>0</v>
      </c>
      <c r="G13" s="74">
        <f>Prehlad!W27</f>
        <v>31.923999999999999</v>
      </c>
    </row>
    <row r="14" spans="1:30">
      <c r="A14" s="71" t="s">
        <v>184</v>
      </c>
      <c r="E14" s="73">
        <f>Prehlad!L39</f>
        <v>12.282526400000002</v>
      </c>
      <c r="F14" s="74">
        <f>Prehlad!N39</f>
        <v>0</v>
      </c>
      <c r="G14" s="74">
        <f>Prehlad!W39</f>
        <v>13.916</v>
      </c>
    </row>
    <row r="15" spans="1:30">
      <c r="A15" s="71" t="s">
        <v>207</v>
      </c>
      <c r="E15" s="73">
        <f>Prehlad!L60</f>
        <v>39.709598370000002</v>
      </c>
      <c r="F15" s="74">
        <f>Prehlad!N60</f>
        <v>0</v>
      </c>
      <c r="G15" s="74">
        <f>Prehlad!W60</f>
        <v>321.93899999999991</v>
      </c>
    </row>
    <row r="16" spans="1:30">
      <c r="A16" s="71" t="s">
        <v>260</v>
      </c>
      <c r="E16" s="73">
        <f>Prehlad!L77</f>
        <v>6.3974500000000007E-3</v>
      </c>
      <c r="F16" s="74">
        <f>Prehlad!N77</f>
        <v>4.1462110000000001</v>
      </c>
      <c r="G16" s="74">
        <f>Prehlad!W77</f>
        <v>63.512</v>
      </c>
    </row>
    <row r="17" spans="1:7">
      <c r="A17" s="71" t="s">
        <v>303</v>
      </c>
      <c r="E17" s="73">
        <f>Prehlad!L79</f>
        <v>85.977408219999987</v>
      </c>
      <c r="F17" s="74">
        <f>Prehlad!N79</f>
        <v>4.1462110000000001</v>
      </c>
      <c r="G17" s="74">
        <f>Prehlad!W79</f>
        <v>485.33699999999993</v>
      </c>
    </row>
    <row r="19" spans="1:7">
      <c r="A19" s="71" t="s">
        <v>305</v>
      </c>
      <c r="E19" s="73">
        <f>Prehlad!L93</f>
        <v>0.78848284000000002</v>
      </c>
      <c r="F19" s="74">
        <f>Prehlad!N93</f>
        <v>0</v>
      </c>
      <c r="G19" s="74">
        <f>Prehlad!W93</f>
        <v>25.571999999999999</v>
      </c>
    </row>
    <row r="20" spans="1:7">
      <c r="A20" s="71" t="s">
        <v>334</v>
      </c>
      <c r="E20" s="73">
        <f>Prehlad!L102</f>
        <v>0.31268450000000003</v>
      </c>
      <c r="F20" s="74">
        <f>Prehlad!N102</f>
        <v>0</v>
      </c>
      <c r="G20" s="74">
        <f>Prehlad!W102</f>
        <v>2.7759999999999998</v>
      </c>
    </row>
    <row r="21" spans="1:7">
      <c r="A21" s="71" t="s">
        <v>356</v>
      </c>
      <c r="E21" s="73">
        <f>Prehlad!L107</f>
        <v>0.83118300000000012</v>
      </c>
      <c r="F21" s="74">
        <f>Prehlad!N107</f>
        <v>0</v>
      </c>
      <c r="G21" s="74">
        <f>Prehlad!W107</f>
        <v>36.994999999999997</v>
      </c>
    </row>
    <row r="22" spans="1:7">
      <c r="A22" s="71" t="s">
        <v>366</v>
      </c>
      <c r="E22" s="73">
        <f>Prehlad!L113</f>
        <v>8.1912E-4</v>
      </c>
      <c r="F22" s="74">
        <f>Prehlad!N113</f>
        <v>0</v>
      </c>
      <c r="G22" s="74">
        <f>Prehlad!W113</f>
        <v>1.3340000000000001</v>
      </c>
    </row>
    <row r="23" spans="1:7">
      <c r="A23" s="71" t="s">
        <v>377</v>
      </c>
      <c r="E23" s="73">
        <f>Prehlad!L118</f>
        <v>3.0105719999999999E-2</v>
      </c>
      <c r="F23" s="74">
        <f>Prehlad!N118</f>
        <v>0</v>
      </c>
      <c r="G23" s="74">
        <f>Prehlad!W118</f>
        <v>12.377000000000001</v>
      </c>
    </row>
    <row r="24" spans="1:7">
      <c r="A24" s="71" t="s">
        <v>384</v>
      </c>
      <c r="E24" s="73">
        <f>Prehlad!L120</f>
        <v>1.9632751800000001</v>
      </c>
      <c r="F24" s="74">
        <f>Prehlad!N120</f>
        <v>0</v>
      </c>
      <c r="G24" s="74">
        <f>Prehlad!W120</f>
        <v>79.053999999999988</v>
      </c>
    </row>
    <row r="27" spans="1:7">
      <c r="A27" s="71" t="s">
        <v>385</v>
      </c>
      <c r="E27" s="73">
        <f>Prehlad!L122</f>
        <v>87.940683399999983</v>
      </c>
      <c r="F27" s="74">
        <f>Prehlad!N122</f>
        <v>4.1462110000000001</v>
      </c>
      <c r="G27" s="74">
        <f>Prehlad!W122</f>
        <v>564.39099999999996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